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A218701F-EF75-4B74-9B16-69598EF678F7}" xr6:coauthVersionLast="36" xr6:coauthVersionMax="36" xr10:uidLastSave="{00000000-0000-0000-0000-000000000000}"/>
  <bookViews>
    <workbookView xWindow="25080" yWindow="-2265" windowWidth="29040"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376" i="10" l="1"/>
  <c r="P2376" i="10"/>
  <c r="Q2376" i="10"/>
  <c r="R2376" i="10"/>
  <c r="S2376" i="10"/>
  <c r="O1236" i="10"/>
  <c r="P1236" i="10"/>
  <c r="Q1236" i="10"/>
  <c r="R1236" i="10"/>
  <c r="S1236" i="10"/>
  <c r="O96" i="10"/>
  <c r="P96" i="10"/>
  <c r="Q96" i="10"/>
  <c r="R9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S15" authorId="0" shapeId="0" xr:uid="{B5ED6F8F-BED3-4584-ACFF-CEC457E46A22}">
      <text>
        <r>
          <rPr>
            <sz val="11"/>
            <color theme="1"/>
            <rFont val="Calibri"/>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ist sowohl in Aufwand aus RHB als auch in bezogene Leistungen enthalten</t>
        </r>
      </text>
    </comment>
    <comment ref="I42" authorId="0" shapeId="0" xr:uid="{9C870CB5-7A98-4766-9E5C-1FB846AABE6A}">
      <text>
        <r>
          <rPr>
            <sz val="11"/>
            <color theme="1"/>
            <rFont val="Calibri"/>
            <family val="2"/>
            <scheme val="minor"/>
          </rPr>
          <t>[Kommentarthread]
Ihre Version von Excel gestattet Ihnen das Lesen dieses Kommentarthreads. Jegliche Bearbeitungen daran werden jedoch entfernt, wenn die Datei in einer neueren Version von Excel geöffnet wird. Weitere Informationen: https://go.microsoft.com/fwlink/?linkid=870924.
Kommentar:
    Verb. ggü. verbundenen Un und sonstige Verbindlichkeiten als nicht verzinsliches FK ausgewiesen</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<sst xmlns="http://schemas.openxmlformats.org/spreadsheetml/2006/main" count="525" uniqueCount="220">
  <si>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</si>
  <si>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</si>
  <si>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</si>
  <si>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</si>
  <si>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</si>
  <si>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</si>
  <si>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</si>
  <si>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</si>
  <si>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</si>
  <si>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</si>
  <si>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</si>
  <si>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</si>
  <si>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</si>
  <si>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</si>
  <si>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</si>
  <si>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</si>
  <si>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</si>
  <si>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</si>
  <si>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</si>
  <si>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</si>
  <si>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</si>
  <si>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</si>
  <si>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</si>
  <si>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</si>
  <si>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</si>
  <si>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</si>
  <si>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</si>
  <si>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</si>
  <si>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</si>
  <si>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</si>
  <si>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</si>
  <si>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</si>
  <si>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</si>
  <si>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</si>
  <si>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</si>
  <si>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</si>
  <si>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</si>
  <si>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</si>
  <si>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</si>
  <si>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</si>
  <si>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</si>
  <si>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</si>
  <si>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</si>
  <si>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</si>
  <si>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</si>
  <si>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</si>
  <si>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</si>
  <si>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</si>
  <si>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</si>
  <si>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</si>
  <si>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</si>
  <si>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</si>
  <si>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</si>
  <si>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</si>
  <si>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</si>
  <si>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</si>
  <si>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</si>
  <si>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</si>
  <si>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</si>
  <si>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</si>
  <si>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</si>
  <si>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</si>
  <si>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</si>
  <si>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</si>
  <si>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</si>
  <si>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</si>
  <si>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</si>
  <si>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</si>
  <si>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</si>
  <si>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</si>
  <si>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</si>
  <si>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</si>
  <si>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</si>
  <si>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</si>
  <si>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</si>
  <si>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</si>
  <si>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</si>
  <si>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</si>
  <si>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</si>
  <si>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</si>
  <si>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</si>
  <si>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</si>
  <si>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</si>
  <si>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</si>
  <si>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</si>
  <si>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</si>
  <si>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</si>
  <si>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</si>
  <si>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</si>
  <si>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</si>
  <si>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</si>
  <si>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</si>
  <si>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</si>
  <si>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</si>
  <si>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</si>
  <si>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</si>
  <si>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</si>
  <si>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</si>
  <si>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</si>
  <si>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</si>
  <si>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</si>
  <si>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</si>
  <si>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</si>
  <si>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</si>
  <si>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</si>
  <si>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</si>
  <si>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</si>
  <si>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</si>
  <si>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</si>
  <si>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</si>
  <si>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</si>
  <si>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</si>
  <si>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</si>
  <si>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</si>
  <si>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</si>
  <si>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</si>
  <si>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</si>
  <si>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</si>
  <si>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</si>
  <si>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</si>
  <si>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</si>
  <si>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</si>
  <si>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</si>
  <si>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</si>
  <si>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</si>
  <si>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</si>
  <si>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</si>
  <si>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</si>
  <si>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</si>
  <si>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</si>
  <si>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</si>
  <si>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</si>
  <si>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</si>
  <si>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</si>
  <si>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</si>
  <si>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</si>
  <si>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</si>
  <si>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</si>
  <si>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</si>
  <si>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</si>
  <si>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</si>
  <si>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</si>
  <si>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</si>
  <si>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</si>
  <si>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</si>
  <si>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</si>
  <si>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</si>
  <si>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</si>
  <si>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</si>
  <si>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</si>
  <si>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</si>
  <si>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</si>
  <si>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</si>
  <si>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</si>
  <si>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</si>
  <si>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</si>
  <si>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</si>
  <si>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</si>
  <si>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</si>
  <si>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</si>
  <si>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</si>
  <si>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</si>
  <si>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</si>
  <si>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</si>
  <si>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</si>
  <si>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</si>
  <si>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</si>
  <si>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</si>
  <si>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</si>
  <si>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</si>
  <si>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</si>
  <si>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</si>
  <si>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</si>
  <si>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</si>
  <si>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</si>
  <si>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</si>
  <si>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</si>
  <si>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</si>
  <si>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</si>
  <si>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</si>
  <si>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</si>
  <si>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</si>
  <si>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</si>
  <si>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</si>
  <si>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</si>
  <si>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</si>
  <si>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</si>
  <si>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</si>
  <si>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</si>
  <si>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</si>
  <si>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</si>
  <si>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</si>
  <si>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</si>
  <si>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</si>
  <si>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</si>
  <si>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</si>
  <si>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</si>
  <si>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</si>
  <si>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</si>
  <si>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</si>
  <si>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</si>
  <si>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</si>
  <si>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</si>
  <si>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</si>
  <si>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</si>
  <si>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</si>
  <si>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</si>
  <si>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</si>
  <si>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</si>
  <si>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</si>
  <si>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</si>
  <si>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</si>
  <si>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</si>
  <si>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</si>
  <si>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</si>
  <si>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</si>
  <si>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</si>
  <si>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</si>
  <si>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</si>
  <si>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TraveNetz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</si>
</sst>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44" fontId="1" fillId="0" borderId="0" applyFont="0" applyFill="0" applyBorder="0" applyAlignment="0" applyProtection="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0" fillId="22" borderId="1" xfId="66" applyFont="1" applyFill="1" applyBorder="1"/>
    <xf numFmtId="44" fontId="3" fillId="22" borderId="1" xfId="66" applyFont="1" applyFill="1" applyBorder="1" applyProtection="1">
      <protection locked="0"/>
    </xf>
    <xf numFmtId="8" fontId="29" fillId="0" borderId="0" xfId="0"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 name="Währung" xfId="66"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S15" dT="2023-06-07T07:16:11.25" personId="{00000000-0000-0000-0000-000000000000}" id="{B5ED6F8F-BED3-4584-ACFF-CEC457E46A22}">
    <text>ist sowohl in Aufwand aus RHB als auch in bezogene Leistungen enthalten</text>
  </threadedComment>
  <threadedComment ref="I42" dT="2023-05-24T11:53:29.26" personId="{00000000-0000-0000-0000-000000000000}" id="{9C870CB5-7A98-4766-9E5C-1FB846AABE6A}">
    <text>Verb. ggü. verbundenen Un und sonstige Verbindlichkeiten als nicht verzinsliches FK ausgewiesen</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10000698</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3" zoomScaleNormal="100" workbookViewId="0">
      <selection activeCell="C35" sqref="C3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84"/>
  <sheetViews>
    <sheetView showGridLines="0" zoomScale="60" zoomScaleNormal="60" workbookViewId="0">
      <pane xSplit="2" ySplit="1" topLeftCell="L59" activePane="bottomRight" state="frozen"/>
      <selection pane="topRight" activeCell="C1" sqref="C1"/>
      <selection pane="bottomLeft" activeCell="A2" sqref="A2"/>
      <selection pane="bottomRight" activeCell="S45" sqref="S45:S65"/>
    </sheetView>
  </sheetViews>
  <sheetFormatPr baseColWidth="10" defaultColWidth="11.42578125" defaultRowHeight="15.75"/>
  <cols>
    <col min="1" max="1" width="6.28515625" style="45" customWidth="1"/>
    <col min="2" max="2" width="87.7109375" style="108" customWidth="1"/>
    <col min="3" max="16" width="18" style="45" bestFit="1" customWidth="1"/>
    <col min="17" max="17" width="19.28515625" style="45" bestFit="1" customWidth="1"/>
    <col min="18" max="18" width="20.140625" style="45" bestFit="1" customWidth="1"/>
    <col min="19" max="19" width="19.1406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6781</v>
      </c>
      <c r="D3" s="26">
        <v>6935</v>
      </c>
      <c r="E3" s="26">
        <v>15675</v>
      </c>
      <c r="F3" s="26">
        <v>25129</v>
      </c>
      <c r="G3" s="26">
        <v>46773</v>
      </c>
      <c r="H3" s="26">
        <v>162842</v>
      </c>
      <c r="I3" s="26">
        <v>360013</v>
      </c>
      <c r="J3" s="26">
        <v>303996</v>
      </c>
      <c r="K3" s="26">
        <v>322290</v>
      </c>
      <c r="L3" s="26">
        <v>318078</v>
      </c>
      <c r="M3" s="26">
        <v>334154</v>
      </c>
      <c r="N3" s="26">
        <v>354229.23</v>
      </c>
      <c r="O3" s="26">
        <v>414930.46556477493</v>
      </c>
      <c r="P3" s="26">
        <v>403846.03950058215</v>
      </c>
      <c r="Q3" s="26">
        <v>426014.22804372903</v>
      </c>
      <c r="R3" s="26">
        <v>513029.1218937313</v>
      </c>
      <c r="S3" s="26">
        <v>465081.86421913397</v>
      </c>
    </row>
    <row r="4" spans="1:19" ht="18.75" customHeight="1">
      <c r="A4" s="93">
        <v>2</v>
      </c>
      <c r="B4" s="97" t="s">
        <v>31</v>
      </c>
      <c r="C4" s="26">
        <v>4.2300000000000004</v>
      </c>
      <c r="D4" s="26">
        <v>5.45</v>
      </c>
      <c r="E4" s="26">
        <v>6.73</v>
      </c>
      <c r="F4" s="26">
        <v>14.95</v>
      </c>
      <c r="G4" s="26">
        <v>33.71</v>
      </c>
      <c r="H4" s="26">
        <v>182.3</v>
      </c>
      <c r="I4" s="26">
        <v>185.65</v>
      </c>
      <c r="J4" s="26">
        <v>203.66</v>
      </c>
      <c r="K4" s="26">
        <v>204.85</v>
      </c>
      <c r="L4" s="26">
        <v>196.13</v>
      </c>
      <c r="M4" s="26">
        <v>195.51</v>
      </c>
      <c r="N4" s="26">
        <v>204.15</v>
      </c>
      <c r="O4" s="26">
        <v>265.63119178763429</v>
      </c>
      <c r="P4" s="26">
        <v>254.08298552730312</v>
      </c>
      <c r="Q4" s="26">
        <v>275.04767072885255</v>
      </c>
      <c r="R4" s="26">
        <v>343.82750250701446</v>
      </c>
      <c r="S4" s="26">
        <v>297.61239799999998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49417601</v>
      </c>
      <c r="D6" s="27">
        <v>48087000</v>
      </c>
      <c r="E6" s="27">
        <v>44587000</v>
      </c>
      <c r="F6" s="27">
        <v>43244000</v>
      </c>
      <c r="G6" s="27">
        <v>49931000</v>
      </c>
      <c r="H6" s="27">
        <v>49944000</v>
      </c>
      <c r="I6" s="27">
        <v>53827000</v>
      </c>
      <c r="J6" s="27">
        <v>58226000</v>
      </c>
      <c r="K6" s="27">
        <v>64012000</v>
      </c>
      <c r="L6" s="27">
        <v>63248000</v>
      </c>
      <c r="M6" s="27">
        <v>84215000</v>
      </c>
      <c r="N6" s="27">
        <v>89452000</v>
      </c>
      <c r="O6" s="27">
        <v>88626876</v>
      </c>
      <c r="P6" s="27">
        <v>96371947</v>
      </c>
      <c r="Q6" s="27">
        <v>169034537</v>
      </c>
      <c r="R6" s="27">
        <v>153126887</v>
      </c>
      <c r="S6" s="27">
        <v>149291655.19999999</v>
      </c>
    </row>
    <row r="7" spans="1:19" ht="18.75" customHeight="1">
      <c r="A7" s="96" t="s">
        <v>75</v>
      </c>
      <c r="B7" s="103" t="s">
        <v>159</v>
      </c>
      <c r="C7" s="27">
        <v>1873330</v>
      </c>
      <c r="D7" s="27">
        <v>1606009</v>
      </c>
      <c r="E7" s="27">
        <v>1188086</v>
      </c>
      <c r="F7" s="27">
        <v>1337746</v>
      </c>
      <c r="G7" s="27">
        <v>850621</v>
      </c>
      <c r="H7" s="27">
        <v>271110.45999999996</v>
      </c>
      <c r="I7" s="27">
        <v>1120723.6300000001</v>
      </c>
      <c r="J7" s="27">
        <v>4310668.97</v>
      </c>
      <c r="K7" s="27">
        <v>4225245.0599999996</v>
      </c>
      <c r="L7" s="27">
        <v>2838546.11</v>
      </c>
      <c r="M7" s="27">
        <v>5861595.4100000001</v>
      </c>
      <c r="N7" s="27">
        <v>6385012.7299999995</v>
      </c>
      <c r="O7" s="27">
        <v>5788374.3399999999</v>
      </c>
      <c r="P7" s="27">
        <v>7523439.8599999994</v>
      </c>
      <c r="Q7" s="27">
        <v>9361100.3100000005</v>
      </c>
      <c r="R7" s="27">
        <v>10637196.680000002</v>
      </c>
      <c r="S7" s="27">
        <v>12927357</v>
      </c>
    </row>
    <row r="8" spans="1:19" ht="18.75" customHeight="1">
      <c r="A8" s="96" t="s">
        <v>89</v>
      </c>
      <c r="B8" s="103" t="s">
        <v>160</v>
      </c>
      <c r="C8" s="27">
        <v>8588274</v>
      </c>
      <c r="D8" s="27">
        <v>8420502.3200000003</v>
      </c>
      <c r="E8" s="27">
        <v>8809155</v>
      </c>
      <c r="F8" s="27">
        <v>8675820</v>
      </c>
      <c r="G8" s="27">
        <v>8776118</v>
      </c>
      <c r="H8" s="27">
        <v>8454600</v>
      </c>
      <c r="I8" s="27">
        <v>8551956</v>
      </c>
      <c r="J8" s="27">
        <v>8370053</v>
      </c>
      <c r="K8" s="27">
        <v>8284241</v>
      </c>
      <c r="L8" s="27">
        <v>7978490</v>
      </c>
      <c r="M8" s="27">
        <v>7808748</v>
      </c>
      <c r="N8" s="27">
        <v>7843687</v>
      </c>
      <c r="O8" s="27">
        <v>8076461</v>
      </c>
      <c r="P8" s="27">
        <v>7758578</v>
      </c>
      <c r="Q8" s="27">
        <v>10211708</v>
      </c>
      <c r="R8" s="27">
        <v>10122869</v>
      </c>
      <c r="S8" s="27">
        <v>10431768</v>
      </c>
    </row>
    <row r="9" spans="1:19">
      <c r="A9" s="96" t="s">
        <v>100</v>
      </c>
      <c r="B9" s="103" t="s">
        <v>87</v>
      </c>
      <c r="C9" s="27">
        <v>38955997</v>
      </c>
      <c r="D9" s="27">
        <v>38060488.68</v>
      </c>
      <c r="E9" s="27">
        <v>34589759</v>
      </c>
      <c r="F9" s="27">
        <v>33230434</v>
      </c>
      <c r="G9" s="27">
        <v>40304261</v>
      </c>
      <c r="H9" s="27">
        <v>41218289.539999999</v>
      </c>
      <c r="I9" s="27">
        <v>44154320.369999997</v>
      </c>
      <c r="J9" s="27">
        <v>45545278.030000001</v>
      </c>
      <c r="K9" s="27">
        <v>51502513.939999998</v>
      </c>
      <c r="L9" s="27">
        <v>52430963.890000001</v>
      </c>
      <c r="M9" s="27">
        <v>70544656.590000004</v>
      </c>
      <c r="N9" s="27">
        <v>75223300.269999996</v>
      </c>
      <c r="O9" s="27">
        <v>74762040.659999996</v>
      </c>
      <c r="P9" s="27">
        <v>81089929.140000001</v>
      </c>
      <c r="Q9" s="27">
        <v>149461728.69</v>
      </c>
      <c r="R9" s="27">
        <v>132366821.31999999</v>
      </c>
      <c r="S9" s="27">
        <v>125932530.19999999</v>
      </c>
    </row>
    <row r="10" spans="1:19" ht="30">
      <c r="A10" s="93">
        <v>2</v>
      </c>
      <c r="B10" s="97" t="s">
        <v>36</v>
      </c>
      <c r="C10" s="27"/>
      <c r="D10" s="27"/>
      <c r="E10" s="27"/>
      <c r="F10" s="27"/>
      <c r="G10" s="27"/>
      <c r="H10" s="27">
        <v>43000</v>
      </c>
      <c r="I10" s="27">
        <v>147000</v>
      </c>
      <c r="J10" s="27">
        <v>-73000</v>
      </c>
      <c r="K10" s="27">
        <v>34000</v>
      </c>
      <c r="L10" s="27">
        <v>136000</v>
      </c>
      <c r="M10" s="27">
        <v>-86000</v>
      </c>
      <c r="N10" s="27">
        <v>-74000</v>
      </c>
      <c r="O10" s="27">
        <v>210399</v>
      </c>
      <c r="P10" s="27">
        <v>108983</v>
      </c>
      <c r="Q10" s="27">
        <v>134096</v>
      </c>
      <c r="R10" s="27">
        <v>349384</v>
      </c>
      <c r="S10" s="27">
        <v>357527.14</v>
      </c>
    </row>
    <row r="11" spans="1:19" ht="18.75" customHeight="1">
      <c r="A11" s="93">
        <v>3</v>
      </c>
      <c r="B11" s="97" t="s">
        <v>58</v>
      </c>
      <c r="C11" s="27"/>
      <c r="D11" s="27"/>
      <c r="E11" s="27"/>
      <c r="F11" s="27"/>
      <c r="G11" s="27"/>
      <c r="H11" s="27">
        <v>30000</v>
      </c>
      <c r="I11" s="27">
        <v>7000</v>
      </c>
      <c r="J11" s="27">
        <v>2000</v>
      </c>
      <c r="K11" s="27">
        <v>3000</v>
      </c>
      <c r="L11" s="27">
        <v>1000</v>
      </c>
      <c r="M11" s="27">
        <v>2000</v>
      </c>
      <c r="N11" s="27">
        <v>2000</v>
      </c>
      <c r="O11" s="27">
        <v>3721676</v>
      </c>
      <c r="P11" s="27">
        <v>4310798</v>
      </c>
      <c r="Q11" s="27">
        <v>4384555</v>
      </c>
      <c r="R11" s="27">
        <v>5457520</v>
      </c>
      <c r="S11" s="27">
        <v>6614983.1699999999</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13247409</v>
      </c>
      <c r="D13" s="27">
        <v>9156726</v>
      </c>
      <c r="E13" s="27">
        <v>8648923</v>
      </c>
      <c r="F13" s="27">
        <v>7885080</v>
      </c>
      <c r="G13" s="27">
        <v>13174500</v>
      </c>
      <c r="H13" s="27">
        <v>4367000</v>
      </c>
      <c r="I13" s="27">
        <v>6032026</v>
      </c>
      <c r="J13" s="27">
        <v>5870180</v>
      </c>
      <c r="K13" s="27">
        <v>6681522</v>
      </c>
      <c r="L13" s="27">
        <v>6395919</v>
      </c>
      <c r="M13" s="27">
        <v>6537602</v>
      </c>
      <c r="N13" s="27">
        <v>8871027</v>
      </c>
      <c r="O13" s="27">
        <v>41932613</v>
      </c>
      <c r="P13" s="27">
        <v>46628625</v>
      </c>
      <c r="Q13" s="27">
        <v>91326266</v>
      </c>
      <c r="R13" s="27">
        <v>79912787</v>
      </c>
      <c r="S13" s="27">
        <v>70302514.200000003</v>
      </c>
    </row>
    <row r="14" spans="1:19" ht="30">
      <c r="A14" s="96" t="s">
        <v>75</v>
      </c>
      <c r="B14" s="97" t="s">
        <v>80</v>
      </c>
      <c r="C14" s="27"/>
      <c r="D14" s="27"/>
      <c r="E14" s="27"/>
      <c r="F14" s="27"/>
      <c r="G14" s="27"/>
      <c r="H14" s="27"/>
      <c r="I14" s="27"/>
      <c r="J14" s="27"/>
      <c r="K14" s="27"/>
      <c r="L14" s="27"/>
      <c r="M14" s="27"/>
      <c r="N14" s="27"/>
      <c r="O14" s="27">
        <v>18292437</v>
      </c>
      <c r="P14" s="27">
        <v>16953173</v>
      </c>
      <c r="Q14" s="27">
        <v>22726480</v>
      </c>
      <c r="R14" s="27">
        <v>23006133</v>
      </c>
      <c r="S14" s="27">
        <v>21838272.219999999</v>
      </c>
    </row>
    <row r="15" spans="1:19" ht="18.75" customHeight="1">
      <c r="A15" s="96" t="s">
        <v>89</v>
      </c>
      <c r="B15" s="97" t="s">
        <v>90</v>
      </c>
      <c r="C15" s="27">
        <v>799391.5499999997</v>
      </c>
      <c r="D15" s="27">
        <v>625887.5899999988</v>
      </c>
      <c r="E15" s="27">
        <v>365145.37999999884</v>
      </c>
      <c r="F15" s="27">
        <v>838838</v>
      </c>
      <c r="G15" s="27">
        <v>933110.17</v>
      </c>
      <c r="H15" s="27">
        <v>464749.8</v>
      </c>
      <c r="I15" s="27">
        <v>1076530</v>
      </c>
      <c r="J15" s="27">
        <v>860021</v>
      </c>
      <c r="K15" s="27">
        <v>954825</v>
      </c>
      <c r="L15" s="27">
        <v>1105372</v>
      </c>
      <c r="M15" s="27">
        <v>1381759</v>
      </c>
      <c r="N15" s="27">
        <v>2098773</v>
      </c>
      <c r="O15" s="27">
        <v>1688246.5574404474</v>
      </c>
      <c r="P15" s="27">
        <v>1605493.8745999988</v>
      </c>
      <c r="Q15" s="27">
        <v>2333028</v>
      </c>
      <c r="R15" s="27">
        <v>2606981</v>
      </c>
      <c r="S15" s="27">
        <v>1954672.5899999999</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363253</v>
      </c>
      <c r="D17" s="27">
        <v>451215</v>
      </c>
      <c r="E17" s="27">
        <v>547997</v>
      </c>
      <c r="F17" s="27">
        <v>994212</v>
      </c>
      <c r="G17" s="27">
        <v>2687000</v>
      </c>
      <c r="H17" s="27">
        <v>8093000</v>
      </c>
      <c r="I17" s="27">
        <v>10134000</v>
      </c>
      <c r="J17" s="27">
        <v>9792000</v>
      </c>
      <c r="K17" s="27">
        <v>10328000</v>
      </c>
      <c r="L17" s="27">
        <v>8327000</v>
      </c>
      <c r="M17" s="27">
        <v>12229000</v>
      </c>
      <c r="N17" s="27">
        <v>11706000</v>
      </c>
      <c r="O17" s="27">
        <v>18763660</v>
      </c>
      <c r="P17" s="27">
        <v>18402345</v>
      </c>
      <c r="Q17" s="27">
        <v>20423515</v>
      </c>
      <c r="R17" s="27">
        <v>23707473</v>
      </c>
      <c r="S17" s="27">
        <v>21759675.039999999</v>
      </c>
    </row>
    <row r="18" spans="1:19" ht="18.75" customHeight="1">
      <c r="A18" s="98">
        <v>2</v>
      </c>
      <c r="B18" s="97" t="s">
        <v>38</v>
      </c>
      <c r="C18" s="27">
        <v>30478526</v>
      </c>
      <c r="D18" s="27">
        <v>32611408</v>
      </c>
      <c r="E18" s="27">
        <v>21318890</v>
      </c>
      <c r="F18" s="27">
        <v>26094626</v>
      </c>
      <c r="G18" s="27">
        <v>20612617</v>
      </c>
      <c r="H18" s="27">
        <v>20835503</v>
      </c>
      <c r="I18" s="27">
        <v>19696978</v>
      </c>
      <c r="J18" s="27">
        <v>19640940</v>
      </c>
      <c r="K18" s="27">
        <v>26259133</v>
      </c>
      <c r="L18" s="27">
        <v>26523012</v>
      </c>
      <c r="M18" s="27">
        <v>32329546</v>
      </c>
      <c r="N18" s="27">
        <v>33708451</v>
      </c>
      <c r="O18" s="27">
        <v>5670622</v>
      </c>
      <c r="P18" s="27">
        <v>7241811</v>
      </c>
      <c r="Q18" s="27">
        <v>11899295</v>
      </c>
      <c r="R18" s="27">
        <v>15279451</v>
      </c>
      <c r="S18" s="27">
        <v>15313275.34</v>
      </c>
    </row>
    <row r="19" spans="1:19" ht="18.75" customHeight="1">
      <c r="A19" s="96" t="s">
        <v>97</v>
      </c>
      <c r="B19" s="97" t="s">
        <v>39</v>
      </c>
      <c r="C19" s="27">
        <v>14809752</v>
      </c>
      <c r="D19" s="27">
        <v>14752479</v>
      </c>
      <c r="E19" s="27">
        <v>6695492</v>
      </c>
      <c r="F19" s="27">
        <v>8640213</v>
      </c>
      <c r="G19" s="27">
        <v>10157384</v>
      </c>
      <c r="H19" s="27">
        <v>10015464</v>
      </c>
      <c r="I19" s="27">
        <v>10622984</v>
      </c>
      <c r="J19" s="27">
        <v>10184155</v>
      </c>
      <c r="K19" s="27">
        <v>10783930</v>
      </c>
      <c r="L19" s="27">
        <v>10912042</v>
      </c>
      <c r="M19" s="27">
        <v>11284530</v>
      </c>
      <c r="N19" s="27">
        <v>11164018</v>
      </c>
      <c r="O19" s="27"/>
      <c r="P19" s="27"/>
      <c r="Q19" s="27"/>
      <c r="R19" s="27"/>
      <c r="S19" s="27"/>
    </row>
    <row r="20" spans="1:19" ht="30">
      <c r="A20" s="96" t="s">
        <v>98</v>
      </c>
      <c r="B20" s="97" t="s">
        <v>79</v>
      </c>
      <c r="C20" s="27">
        <v>7391262</v>
      </c>
      <c r="D20" s="27">
        <v>7619356</v>
      </c>
      <c r="E20" s="27">
        <v>6751045</v>
      </c>
      <c r="F20" s="27">
        <v>7639446</v>
      </c>
      <c r="G20" s="27">
        <v>6162735</v>
      </c>
      <c r="H20" s="27">
        <v>5069103</v>
      </c>
      <c r="I20" s="27">
        <v>4612934</v>
      </c>
      <c r="J20" s="27">
        <v>6407993</v>
      </c>
      <c r="K20" s="27">
        <v>9327374</v>
      </c>
      <c r="L20" s="27">
        <v>9581502</v>
      </c>
      <c r="M20" s="27">
        <v>10866294</v>
      </c>
      <c r="N20" s="27">
        <v>17581138</v>
      </c>
      <c r="O20" s="27"/>
      <c r="P20" s="27"/>
      <c r="Q20" s="27"/>
      <c r="R20" s="27"/>
      <c r="S20" s="27"/>
    </row>
    <row r="21" spans="1:19" ht="18.75" customHeight="1">
      <c r="A21" s="93">
        <v>3</v>
      </c>
      <c r="B21" s="97" t="s">
        <v>40</v>
      </c>
      <c r="C21" s="27">
        <v>10139143</v>
      </c>
      <c r="D21" s="27">
        <v>10327298</v>
      </c>
      <c r="E21" s="27">
        <v>10202325</v>
      </c>
      <c r="F21" s="27">
        <v>9590665</v>
      </c>
      <c r="G21" s="27">
        <v>10173118</v>
      </c>
      <c r="H21" s="27">
        <v>23966600</v>
      </c>
      <c r="I21" s="27">
        <v>18852956</v>
      </c>
      <c r="J21" s="27">
        <v>18438053</v>
      </c>
      <c r="K21" s="27">
        <v>20677241</v>
      </c>
      <c r="L21" s="27">
        <v>15509490</v>
      </c>
      <c r="M21" s="27">
        <v>18721748</v>
      </c>
      <c r="N21" s="27">
        <v>18571687</v>
      </c>
      <c r="O21" s="27">
        <v>18580846</v>
      </c>
      <c r="P21" s="27">
        <v>18053488</v>
      </c>
      <c r="Q21" s="27">
        <v>27337495</v>
      </c>
      <c r="R21" s="27">
        <v>23416495</v>
      </c>
      <c r="S21" s="27">
        <v>27364270.309999999</v>
      </c>
    </row>
    <row r="22" spans="1:19" ht="18.75" customHeight="1">
      <c r="A22" s="96" t="s">
        <v>99</v>
      </c>
      <c r="B22" s="97" t="s">
        <v>57</v>
      </c>
      <c r="C22" s="27">
        <v>8588274</v>
      </c>
      <c r="D22" s="27">
        <v>8420502.3200000003</v>
      </c>
      <c r="E22" s="27">
        <v>8809155</v>
      </c>
      <c r="F22" s="27">
        <v>8675820</v>
      </c>
      <c r="G22" s="27">
        <v>8776118</v>
      </c>
      <c r="H22" s="27">
        <v>8454600</v>
      </c>
      <c r="I22" s="27">
        <v>8551956</v>
      </c>
      <c r="J22" s="27">
        <v>8370053</v>
      </c>
      <c r="K22" s="27">
        <v>8284241</v>
      </c>
      <c r="L22" s="27">
        <v>7978490</v>
      </c>
      <c r="M22" s="27">
        <v>7808748</v>
      </c>
      <c r="N22" s="27">
        <v>7843687</v>
      </c>
      <c r="O22" s="27">
        <v>8076461</v>
      </c>
      <c r="P22" s="27">
        <v>7758578</v>
      </c>
      <c r="Q22" s="27">
        <v>10211708</v>
      </c>
      <c r="R22" s="27">
        <v>10122869</v>
      </c>
      <c r="S22" s="27">
        <v>10431768</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578</v>
      </c>
      <c r="D24" s="27">
        <v>938</v>
      </c>
      <c r="E24" s="27">
        <v>1651</v>
      </c>
      <c r="F24" s="27">
        <v>6073</v>
      </c>
      <c r="G24" s="27">
        <v>21000</v>
      </c>
      <c r="H24" s="27">
        <v>126000</v>
      </c>
      <c r="I24" s="27">
        <v>179000</v>
      </c>
      <c r="J24" s="27">
        <v>311000</v>
      </c>
      <c r="K24" s="27">
        <v>328000</v>
      </c>
      <c r="L24" s="27">
        <v>417000</v>
      </c>
      <c r="M24" s="27">
        <v>508000</v>
      </c>
      <c r="N24" s="27">
        <v>572000</v>
      </c>
      <c r="O24" s="27">
        <v>6674322</v>
      </c>
      <c r="P24" s="27">
        <v>6799129</v>
      </c>
      <c r="Q24" s="27">
        <v>9430612</v>
      </c>
      <c r="R24" s="27">
        <v>10009608</v>
      </c>
      <c r="S24" s="27">
        <v>10560221.859999999</v>
      </c>
    </row>
    <row r="25" spans="1:19" ht="18.75" customHeight="1">
      <c r="A25" s="93">
        <v>5</v>
      </c>
      <c r="B25" s="97" t="s">
        <v>42</v>
      </c>
      <c r="C25" s="27">
        <v>1005817</v>
      </c>
      <c r="D25" s="27">
        <v>1187889</v>
      </c>
      <c r="E25" s="27">
        <v>310998</v>
      </c>
      <c r="F25" s="27">
        <v>219520</v>
      </c>
      <c r="G25" s="27">
        <v>283000</v>
      </c>
      <c r="H25" s="27">
        <v>220000</v>
      </c>
      <c r="I25" s="27">
        <v>305000</v>
      </c>
      <c r="J25" s="27">
        <v>213000</v>
      </c>
      <c r="K25" s="27">
        <v>267000</v>
      </c>
      <c r="L25" s="27">
        <v>137000</v>
      </c>
      <c r="M25" s="27">
        <v>125000</v>
      </c>
      <c r="N25" s="27">
        <v>194000</v>
      </c>
      <c r="O25" s="27">
        <v>150419</v>
      </c>
      <c r="P25" s="27">
        <v>127829</v>
      </c>
      <c r="Q25" s="27">
        <v>74917</v>
      </c>
      <c r="R25" s="27">
        <v>25705</v>
      </c>
      <c r="S25" s="27">
        <v>89123.3</v>
      </c>
    </row>
    <row r="26" spans="1:19" ht="18.75" customHeight="1">
      <c r="A26" s="93">
        <v>6</v>
      </c>
      <c r="B26" s="97" t="s">
        <v>43</v>
      </c>
      <c r="C26" s="27">
        <v>945681</v>
      </c>
      <c r="D26" s="27">
        <v>955386</v>
      </c>
      <c r="E26" s="27">
        <v>1324179</v>
      </c>
      <c r="F26" s="27">
        <v>231390</v>
      </c>
      <c r="G26" s="27">
        <v>121000</v>
      </c>
      <c r="H26" s="27">
        <v>155000</v>
      </c>
      <c r="I26" s="27">
        <v>251000</v>
      </c>
      <c r="J26" s="27">
        <v>226000</v>
      </c>
      <c r="K26" s="27">
        <v>273000</v>
      </c>
      <c r="L26" s="27">
        <v>157000</v>
      </c>
      <c r="M26" s="27">
        <v>97000</v>
      </c>
      <c r="N26" s="27">
        <v>77000</v>
      </c>
      <c r="O26" s="27">
        <v>697345</v>
      </c>
      <c r="P26" s="27">
        <v>645875</v>
      </c>
      <c r="Q26" s="27">
        <v>1067230</v>
      </c>
      <c r="R26" s="27">
        <v>1251647</v>
      </c>
      <c r="S26" s="27">
        <v>1274320.32</v>
      </c>
    </row>
    <row r="27" spans="1:19" ht="18.75" customHeight="1">
      <c r="A27" s="93">
        <v>7</v>
      </c>
      <c r="B27" s="97" t="s">
        <v>60</v>
      </c>
      <c r="C27" s="27">
        <v>777647</v>
      </c>
      <c r="D27" s="27">
        <v>820255</v>
      </c>
      <c r="E27" s="27">
        <v>912064</v>
      </c>
      <c r="F27" s="27">
        <v>4470470</v>
      </c>
      <c r="G27" s="27">
        <v>6161744</v>
      </c>
      <c r="H27" s="27">
        <v>10525598</v>
      </c>
      <c r="I27" s="27">
        <v>10866166</v>
      </c>
      <c r="J27" s="27">
        <v>9551479</v>
      </c>
      <c r="K27" s="27">
        <v>16626635</v>
      </c>
      <c r="L27" s="27">
        <v>10301049</v>
      </c>
      <c r="M27" s="27">
        <v>852993</v>
      </c>
      <c r="N27" s="27">
        <v>317605</v>
      </c>
      <c r="O27" s="27">
        <v>4860503</v>
      </c>
      <c r="P27" s="27">
        <v>5278861</v>
      </c>
      <c r="Q27" s="27">
        <v>3774481</v>
      </c>
      <c r="R27" s="27">
        <v>2963817</v>
      </c>
      <c r="S27" s="27">
        <v>3820405.77</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260000</v>
      </c>
      <c r="D31" s="27">
        <v>260000</v>
      </c>
      <c r="E31" s="27">
        <v>260000</v>
      </c>
      <c r="F31" s="27">
        <v>260000</v>
      </c>
      <c r="G31" s="27">
        <v>260000</v>
      </c>
      <c r="H31" s="27">
        <v>260000</v>
      </c>
      <c r="I31" s="27">
        <v>260000</v>
      </c>
      <c r="J31" s="27">
        <v>260000</v>
      </c>
      <c r="K31" s="27">
        <v>1510000</v>
      </c>
      <c r="L31" s="27">
        <v>1510000</v>
      </c>
      <c r="M31" s="27">
        <v>1510000</v>
      </c>
      <c r="N31" s="27">
        <v>1510000</v>
      </c>
      <c r="O31" s="27">
        <v>48582211.192890704</v>
      </c>
      <c r="P31" s="27">
        <v>83973945.150000006</v>
      </c>
      <c r="Q31" s="27">
        <v>83973945.150000006</v>
      </c>
      <c r="R31" s="27">
        <v>83973945.149824679</v>
      </c>
      <c r="S31" s="27">
        <v>83973945.149824679</v>
      </c>
    </row>
    <row r="32" spans="1:19" s="50" customFormat="1" ht="18.75" customHeight="1">
      <c r="A32" s="66" t="s">
        <v>75</v>
      </c>
      <c r="B32" s="106" t="s">
        <v>168</v>
      </c>
      <c r="C32" s="27">
        <v>260000</v>
      </c>
      <c r="D32" s="27">
        <v>260000</v>
      </c>
      <c r="E32" s="27">
        <v>260000</v>
      </c>
      <c r="F32" s="27">
        <v>260000</v>
      </c>
      <c r="G32" s="27">
        <v>260000</v>
      </c>
      <c r="H32" s="27">
        <v>260000</v>
      </c>
      <c r="I32" s="27">
        <v>260000</v>
      </c>
      <c r="J32" s="27">
        <v>260000</v>
      </c>
      <c r="K32" s="27">
        <v>260000</v>
      </c>
      <c r="L32" s="27">
        <v>260000</v>
      </c>
      <c r="M32" s="27">
        <v>260000</v>
      </c>
      <c r="N32" s="27">
        <v>260000</v>
      </c>
      <c r="O32" s="27">
        <v>301079.46766918874</v>
      </c>
      <c r="P32" s="27">
        <v>462070.31</v>
      </c>
      <c r="Q32" s="27">
        <v>462070.31</v>
      </c>
      <c r="R32" s="27">
        <v>462070.31102144625</v>
      </c>
      <c r="S32" s="27">
        <v>462070.31102144625</v>
      </c>
    </row>
    <row r="33" spans="1:19" s="50" customFormat="1" ht="18.75" customHeight="1">
      <c r="A33" s="66" t="s">
        <v>89</v>
      </c>
      <c r="B33" s="106" t="s">
        <v>169</v>
      </c>
      <c r="C33" s="27"/>
      <c r="D33" s="27"/>
      <c r="E33" s="27"/>
      <c r="F33" s="27"/>
      <c r="G33" s="27"/>
      <c r="H33" s="27"/>
      <c r="I33" s="27"/>
      <c r="J33" s="27"/>
      <c r="K33" s="27">
        <v>1250000</v>
      </c>
      <c r="L33" s="27">
        <v>1250000</v>
      </c>
      <c r="M33" s="27">
        <v>1250000</v>
      </c>
      <c r="N33" s="27">
        <v>1250000</v>
      </c>
      <c r="O33" s="27">
        <v>48281131.725221515</v>
      </c>
      <c r="P33" s="27">
        <v>83511874.840000004</v>
      </c>
      <c r="Q33" s="27">
        <v>83511874.840000004</v>
      </c>
      <c r="R33" s="27">
        <v>83511874.838803232</v>
      </c>
      <c r="S33" s="27">
        <v>83511874.838803232</v>
      </c>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c r="D36" s="27"/>
      <c r="E36" s="27"/>
      <c r="F36" s="27"/>
      <c r="G36" s="27"/>
      <c r="H36" s="27"/>
      <c r="I36" s="27"/>
      <c r="J36" s="27"/>
      <c r="K36" s="27"/>
      <c r="L36" s="27"/>
      <c r="M36" s="27"/>
      <c r="N36" s="27"/>
      <c r="O36" s="27"/>
      <c r="P36" s="27"/>
      <c r="Q36" s="27"/>
      <c r="R36" s="27"/>
      <c r="S36" s="27"/>
    </row>
    <row r="37" spans="1:19" s="50" customFormat="1" ht="18.75" customHeight="1">
      <c r="A37" s="49">
        <v>2</v>
      </c>
      <c r="B37" s="106" t="s">
        <v>173</v>
      </c>
      <c r="C37" s="27">
        <v>6495209</v>
      </c>
      <c r="D37" s="27">
        <v>6495209</v>
      </c>
      <c r="E37" s="27">
        <v>8142662.5300000003</v>
      </c>
      <c r="F37" s="27">
        <v>4943281.9400000004</v>
      </c>
      <c r="G37" s="27">
        <v>3092547.48</v>
      </c>
      <c r="H37" s="27">
        <v>1442000</v>
      </c>
      <c r="I37" s="27">
        <v>6033000</v>
      </c>
      <c r="J37" s="27">
        <v>4823000</v>
      </c>
      <c r="K37" s="27">
        <v>3685000</v>
      </c>
      <c r="L37" s="27">
        <v>2757522.91</v>
      </c>
      <c r="M37" s="27">
        <v>2678142.94</v>
      </c>
      <c r="N37" s="27">
        <v>4694258.5283328686</v>
      </c>
      <c r="O37" s="27">
        <v>7808913.7923980011</v>
      </c>
      <c r="P37" s="27">
        <v>13807000</v>
      </c>
      <c r="Q37" s="27">
        <v>22204558.380000003</v>
      </c>
      <c r="R37" s="27">
        <v>26920624.821433637</v>
      </c>
      <c r="S37" s="27">
        <v>27978630.670000002</v>
      </c>
    </row>
    <row r="38" spans="1:19" s="50" customFormat="1" ht="18.75" customHeight="1">
      <c r="A38" s="49">
        <v>3</v>
      </c>
      <c r="B38" s="106" t="s">
        <v>174</v>
      </c>
      <c r="C38" s="27">
        <v>1401347.98</v>
      </c>
      <c r="D38" s="27">
        <v>1978882.54</v>
      </c>
      <c r="E38" s="27">
        <v>2291764.0499999998</v>
      </c>
      <c r="F38" s="27">
        <v>1893714.74</v>
      </c>
      <c r="G38" s="27">
        <v>1329044.1499999999</v>
      </c>
      <c r="H38" s="27">
        <v>1426000</v>
      </c>
      <c r="I38" s="27">
        <v>3581000</v>
      </c>
      <c r="J38" s="27">
        <v>1896000</v>
      </c>
      <c r="K38" s="27">
        <v>5411000</v>
      </c>
      <c r="L38" s="27">
        <v>3267292.63</v>
      </c>
      <c r="M38" s="27">
        <v>2622110.96</v>
      </c>
      <c r="N38" s="27">
        <v>5191272.12</v>
      </c>
      <c r="O38" s="27">
        <v>44976133.731507003</v>
      </c>
      <c r="P38" s="27">
        <v>56770000</v>
      </c>
      <c r="Q38" s="27">
        <v>67568892.25999999</v>
      </c>
      <c r="R38" s="27">
        <v>70139616.049999997</v>
      </c>
      <c r="S38" s="27">
        <v>93174277.430000007</v>
      </c>
    </row>
    <row r="39" spans="1:19" s="50" customFormat="1" ht="18.75" customHeight="1">
      <c r="A39" s="49">
        <v>4</v>
      </c>
      <c r="B39" s="106" t="s">
        <v>175</v>
      </c>
      <c r="C39" s="27">
        <v>0</v>
      </c>
      <c r="D39" s="27">
        <v>0</v>
      </c>
      <c r="E39" s="27"/>
      <c r="F39" s="27"/>
      <c r="G39" s="27"/>
      <c r="H39" s="27"/>
      <c r="I39" s="27"/>
      <c r="J39" s="27"/>
      <c r="K39" s="27"/>
      <c r="L39" s="27"/>
      <c r="M39" s="27"/>
      <c r="N39" s="27"/>
      <c r="O39" s="27"/>
      <c r="P39" s="27"/>
      <c r="Q39" s="27"/>
      <c r="R39" s="27">
        <v>146810.88</v>
      </c>
      <c r="S39" s="27">
        <v>123289.9</v>
      </c>
    </row>
    <row r="40" spans="1:19" s="50" customFormat="1" ht="18.75" customHeight="1">
      <c r="A40" s="49">
        <v>5</v>
      </c>
      <c r="B40" s="106" t="s">
        <v>176</v>
      </c>
      <c r="C40" s="51">
        <v>0</v>
      </c>
      <c r="D40" s="51">
        <v>0</v>
      </c>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1401347.98</v>
      </c>
      <c r="D42" s="51">
        <v>1978882.54</v>
      </c>
      <c r="E42" s="51">
        <v>2291764.0499999998</v>
      </c>
      <c r="F42" s="51">
        <v>1893714.74</v>
      </c>
      <c r="G42" s="51">
        <v>1329044.1499999999</v>
      </c>
      <c r="H42" s="51">
        <v>1426000</v>
      </c>
      <c r="I42" s="51">
        <v>2062508.9699999997</v>
      </c>
      <c r="J42" s="51">
        <v>1692446.22</v>
      </c>
      <c r="K42" s="51">
        <v>5257000</v>
      </c>
      <c r="L42" s="51">
        <v>1070292.6299999999</v>
      </c>
      <c r="M42" s="51">
        <v>2070110.96</v>
      </c>
      <c r="N42" s="51">
        <v>5134272.12</v>
      </c>
      <c r="O42" s="51">
        <v>34869133.729999997</v>
      </c>
      <c r="P42" s="51">
        <v>34928000</v>
      </c>
      <c r="Q42" s="51">
        <v>33050892.259999998</v>
      </c>
      <c r="R42" s="51">
        <v>50980913.299999997</v>
      </c>
      <c r="S42" s="51">
        <v>63151964.24000001</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1175738</v>
      </c>
      <c r="D45" s="51">
        <v>3222756</v>
      </c>
      <c r="E45" s="51">
        <v>4082277.62</v>
      </c>
      <c r="F45" s="51">
        <v>4138542</v>
      </c>
      <c r="G45" s="51">
        <v>4034599</v>
      </c>
      <c r="H45" s="51">
        <v>3790467</v>
      </c>
      <c r="I45" s="51">
        <v>7014593</v>
      </c>
      <c r="J45" s="51">
        <v>6946227</v>
      </c>
      <c r="K45" s="51">
        <v>8642345</v>
      </c>
      <c r="L45" s="51">
        <v>8479321.4100000001</v>
      </c>
      <c r="M45" s="51">
        <v>12535046.73</v>
      </c>
      <c r="N45" s="51">
        <v>9966353.9399999995</v>
      </c>
      <c r="O45" s="51">
        <v>8354216.080000001</v>
      </c>
      <c r="P45" s="51">
        <v>9768884.5700000003</v>
      </c>
      <c r="Q45" s="51">
        <v>46258158.789999999</v>
      </c>
      <c r="R45" s="51">
        <v>31292991</v>
      </c>
      <c r="S45" s="51">
        <v>17419151</v>
      </c>
    </row>
    <row r="46" spans="1:19" ht="39.950000000000003" customHeight="1">
      <c r="A46" s="112" t="s">
        <v>89</v>
      </c>
      <c r="B46" s="111" t="s">
        <v>188</v>
      </c>
      <c r="C46" s="51">
        <v>1054822</v>
      </c>
      <c r="D46" s="51">
        <v>2892082</v>
      </c>
      <c r="E46" s="51">
        <v>3811496</v>
      </c>
      <c r="F46" s="51">
        <v>3865753</v>
      </c>
      <c r="G46" s="51">
        <v>3784770</v>
      </c>
      <c r="H46" s="51">
        <v>3639906.94</v>
      </c>
      <c r="I46" s="51">
        <v>6792748.2699999996</v>
      </c>
      <c r="J46" s="51">
        <v>6825486.3399999999</v>
      </c>
      <c r="K46" s="51">
        <v>8373567.0099999998</v>
      </c>
      <c r="L46" s="51">
        <v>8134759.4100000001</v>
      </c>
      <c r="M46" s="51">
        <v>11681739.73</v>
      </c>
      <c r="N46" s="51">
        <v>9128503.9399999995</v>
      </c>
      <c r="O46" s="51">
        <v>7720759.8399999999</v>
      </c>
      <c r="P46" s="51">
        <v>9484979.8499999996</v>
      </c>
      <c r="Q46" s="51">
        <v>44856639.260000005</v>
      </c>
      <c r="R46" s="51">
        <v>30227143</v>
      </c>
      <c r="S46" s="51">
        <v>16011811</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c r="M48" s="51"/>
      <c r="N48" s="51">
        <v>96973.66</v>
      </c>
      <c r="O48" s="51">
        <v>599268.22</v>
      </c>
      <c r="P48" s="51">
        <v>494669.91</v>
      </c>
      <c r="Q48" s="51">
        <v>343286.91</v>
      </c>
      <c r="R48" s="51">
        <v>436078.34</v>
      </c>
      <c r="S48" s="51"/>
    </row>
    <row r="49" spans="1:19" ht="39.950000000000003" customHeight="1">
      <c r="A49" s="112" t="s">
        <v>101</v>
      </c>
      <c r="B49" s="111" t="s">
        <v>197</v>
      </c>
      <c r="C49" s="51"/>
      <c r="D49" s="51"/>
      <c r="E49" s="51"/>
      <c r="F49" s="51"/>
      <c r="G49" s="51"/>
      <c r="H49" s="51"/>
      <c r="I49" s="51"/>
      <c r="J49" s="51"/>
      <c r="K49" s="51"/>
      <c r="L49" s="51"/>
      <c r="M49" s="51"/>
      <c r="N49" s="51">
        <v>96973.66</v>
      </c>
      <c r="O49" s="51">
        <v>599268.22</v>
      </c>
      <c r="P49" s="51">
        <v>494669.91</v>
      </c>
      <c r="Q49" s="51">
        <v>343286.91</v>
      </c>
      <c r="R49" s="51">
        <v>436078.34</v>
      </c>
      <c r="S49" s="51"/>
    </row>
    <row r="50" spans="1:19" ht="39.950000000000003" customHeight="1">
      <c r="A50" s="116" t="s">
        <v>97</v>
      </c>
      <c r="B50" s="115" t="s">
        <v>179</v>
      </c>
      <c r="C50" s="51"/>
      <c r="D50" s="51"/>
      <c r="E50" s="51"/>
      <c r="F50" s="51"/>
      <c r="G50" s="51"/>
      <c r="H50" s="51"/>
      <c r="I50" s="51">
        <v>917383.8</v>
      </c>
      <c r="J50" s="51">
        <v>1755200</v>
      </c>
      <c r="K50" s="51">
        <v>1376417.54</v>
      </c>
      <c r="L50" s="51">
        <v>1616098.73</v>
      </c>
      <c r="M50" s="51">
        <v>2559924.4300000002</v>
      </c>
      <c r="N50" s="51">
        <v>2793424.62</v>
      </c>
      <c r="O50" s="51">
        <v>2615101.87</v>
      </c>
      <c r="P50" s="51">
        <v>2000136.4599999995</v>
      </c>
      <c r="Q50" s="51">
        <v>3395174</v>
      </c>
      <c r="R50" s="51">
        <v>4081703.02</v>
      </c>
      <c r="S50" s="51">
        <v>4240603</v>
      </c>
    </row>
    <row r="51" spans="1:19" ht="39.950000000000003" customHeight="1">
      <c r="A51" s="116" t="s">
        <v>98</v>
      </c>
      <c r="B51" s="115" t="s">
        <v>178</v>
      </c>
      <c r="C51" s="51"/>
      <c r="D51" s="51"/>
      <c r="E51" s="51"/>
      <c r="F51" s="51"/>
      <c r="G51" s="51"/>
      <c r="H51" s="51"/>
      <c r="I51" s="51">
        <v>917383.8</v>
      </c>
      <c r="J51" s="51">
        <v>1755200</v>
      </c>
      <c r="K51" s="51">
        <v>1376417.54</v>
      </c>
      <c r="L51" s="51">
        <v>1616098.73</v>
      </c>
      <c r="M51" s="51">
        <v>2559924.4300000002</v>
      </c>
      <c r="N51" s="51">
        <v>2793424.62</v>
      </c>
      <c r="O51" s="51">
        <v>2615101.87</v>
      </c>
      <c r="P51" s="51">
        <v>2000136.4599999995</v>
      </c>
      <c r="Q51" s="51">
        <v>3395174</v>
      </c>
      <c r="R51" s="51">
        <v>4081703.02</v>
      </c>
      <c r="S51" s="51">
        <v>4240603</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v>13997</v>
      </c>
      <c r="J53" s="51">
        <v>15237</v>
      </c>
      <c r="K53" s="51">
        <v>0</v>
      </c>
      <c r="L53" s="51">
        <v>36036</v>
      </c>
      <c r="M53" s="51">
        <v>27645</v>
      </c>
      <c r="N53" s="51">
        <v>48504</v>
      </c>
      <c r="O53" s="51">
        <v>54350</v>
      </c>
      <c r="P53" s="51">
        <v>97496</v>
      </c>
      <c r="Q53" s="51">
        <v>238237.46</v>
      </c>
      <c r="R53" s="51">
        <v>235121</v>
      </c>
      <c r="S53" s="51">
        <v>137854</v>
      </c>
    </row>
    <row r="54" spans="1:19" ht="39.950000000000003" customHeight="1">
      <c r="A54" s="114" t="s">
        <v>99</v>
      </c>
      <c r="B54" s="113" t="s">
        <v>191</v>
      </c>
      <c r="C54" s="51">
        <v>1698154.55</v>
      </c>
      <c r="D54" s="51">
        <v>1345958.59</v>
      </c>
      <c r="E54" s="51">
        <v>991299.76000000047</v>
      </c>
      <c r="F54" s="51">
        <v>1411579</v>
      </c>
      <c r="G54" s="51">
        <v>1467537.17</v>
      </c>
      <c r="H54" s="51">
        <v>933680.94</v>
      </c>
      <c r="I54" s="51">
        <v>1051519.27</v>
      </c>
      <c r="J54" s="51">
        <v>1193801.3400000001</v>
      </c>
      <c r="K54" s="51">
        <v>1557412.0099999998</v>
      </c>
      <c r="L54" s="51">
        <v>2312761</v>
      </c>
      <c r="M54" s="51">
        <v>4712459</v>
      </c>
      <c r="N54" s="51">
        <v>5961318</v>
      </c>
      <c r="O54" s="51">
        <v>4883839.3199999994</v>
      </c>
      <c r="P54" s="51">
        <v>5956990.1499999994</v>
      </c>
      <c r="Q54" s="51">
        <v>6759599.8400000008</v>
      </c>
      <c r="R54" s="51">
        <v>5225759.82</v>
      </c>
      <c r="S54" s="51">
        <v>6435445</v>
      </c>
    </row>
    <row r="55" spans="1:19" ht="39.950000000000003" customHeight="1">
      <c r="A55" s="114" t="s">
        <v>103</v>
      </c>
      <c r="B55" s="113" t="s">
        <v>192</v>
      </c>
      <c r="C55" s="51">
        <v>1019679</v>
      </c>
      <c r="D55" s="51">
        <v>1050745</v>
      </c>
      <c r="E55" s="51">
        <v>896936</v>
      </c>
      <c r="F55" s="51">
        <v>845530</v>
      </c>
      <c r="G55" s="51">
        <v>784256</v>
      </c>
      <c r="H55" s="51">
        <v>185402</v>
      </c>
      <c r="I55" s="51">
        <v>196834</v>
      </c>
      <c r="J55" s="51">
        <v>454521</v>
      </c>
      <c r="K55" s="51">
        <v>871365</v>
      </c>
      <c r="L55" s="51">
        <v>1551951</v>
      </c>
      <c r="M55" s="51">
        <v>4184007</v>
      </c>
      <c r="N55" s="51">
        <v>4700395</v>
      </c>
      <c r="O55" s="51">
        <v>3829049</v>
      </c>
      <c r="P55" s="51">
        <v>4635401</v>
      </c>
      <c r="Q55" s="51">
        <v>5828091.3700000001</v>
      </c>
      <c r="R55" s="51">
        <v>4109340</v>
      </c>
      <c r="S55" s="51">
        <v>2900192</v>
      </c>
    </row>
    <row r="56" spans="1:19" ht="39.950000000000003" customHeight="1">
      <c r="A56" s="114" t="s">
        <v>145</v>
      </c>
      <c r="B56" s="113" t="s">
        <v>180</v>
      </c>
      <c r="C56" s="51">
        <v>1873330</v>
      </c>
      <c r="D56" s="51">
        <v>1606009</v>
      </c>
      <c r="E56" s="51">
        <v>1188086</v>
      </c>
      <c r="F56" s="51">
        <v>1337746</v>
      </c>
      <c r="G56" s="51">
        <v>850621</v>
      </c>
      <c r="H56" s="51">
        <v>271110.45999999996</v>
      </c>
      <c r="I56" s="51">
        <v>203339.83000000002</v>
      </c>
      <c r="J56" s="51">
        <v>825257.35</v>
      </c>
      <c r="K56" s="51">
        <v>1051677.68</v>
      </c>
      <c r="L56" s="51">
        <v>1391441.49</v>
      </c>
      <c r="M56" s="51">
        <v>1186864.83</v>
      </c>
      <c r="N56" s="51">
        <v>3644249.4299999997</v>
      </c>
      <c r="O56" s="51">
        <v>2752535.55</v>
      </c>
      <c r="P56" s="51">
        <v>2203988.4</v>
      </c>
      <c r="Q56" s="51">
        <v>2538414.31</v>
      </c>
      <c r="R56" s="51">
        <v>2260454.27</v>
      </c>
      <c r="S56" s="51">
        <v>4092799</v>
      </c>
    </row>
    <row r="57" spans="1:19" ht="39.950000000000003" customHeight="1">
      <c r="A57" s="114" t="s">
        <v>146</v>
      </c>
      <c r="B57" s="113" t="s">
        <v>181</v>
      </c>
      <c r="C57" s="51">
        <v>1873330</v>
      </c>
      <c r="D57" s="51">
        <v>1606009</v>
      </c>
      <c r="E57" s="51">
        <v>1188086</v>
      </c>
      <c r="F57" s="51">
        <v>1337746</v>
      </c>
      <c r="G57" s="51">
        <v>850621</v>
      </c>
      <c r="H57" s="51">
        <v>271110.45999999996</v>
      </c>
      <c r="I57" s="51">
        <v>203339.83000000002</v>
      </c>
      <c r="J57" s="51">
        <v>825257.35</v>
      </c>
      <c r="K57" s="51">
        <v>1051677.68</v>
      </c>
      <c r="L57" s="51">
        <v>1391441.49</v>
      </c>
      <c r="M57" s="51">
        <v>2977964</v>
      </c>
      <c r="N57" s="51">
        <v>3644249.4299999997</v>
      </c>
      <c r="O57" s="51">
        <v>2752535.55</v>
      </c>
      <c r="P57" s="51">
        <v>2203988.4</v>
      </c>
      <c r="Q57" s="51">
        <v>2538414.31</v>
      </c>
      <c r="R57" s="51">
        <v>2260454.27</v>
      </c>
      <c r="S57" s="51">
        <v>4092799</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v>1730211.6199999999</v>
      </c>
      <c r="K60" s="51">
        <v>1717624.88</v>
      </c>
      <c r="L60" s="51">
        <v>-221511.11</v>
      </c>
      <c r="M60" s="51">
        <v>323706.98</v>
      </c>
      <c r="N60" s="51">
        <v>-105800.59</v>
      </c>
      <c r="O60" s="51">
        <v>325836.26</v>
      </c>
      <c r="P60" s="51">
        <v>3278009.42</v>
      </c>
      <c r="Q60" s="51">
        <v>3337340</v>
      </c>
      <c r="R60" s="51">
        <v>4193171.51</v>
      </c>
      <c r="S60" s="51">
        <v>4558668</v>
      </c>
    </row>
    <row r="61" spans="1:19" ht="39.950000000000003" customHeight="1">
      <c r="A61" s="117" t="s">
        <v>152</v>
      </c>
      <c r="B61" s="118" t="s">
        <v>185</v>
      </c>
      <c r="C61" s="51"/>
      <c r="D61" s="51"/>
      <c r="E61" s="51"/>
      <c r="F61" s="51"/>
      <c r="G61" s="51"/>
      <c r="H61" s="51"/>
      <c r="I61" s="51"/>
      <c r="J61" s="51">
        <v>1730211.6199999999</v>
      </c>
      <c r="K61" s="51">
        <v>1717624.88</v>
      </c>
      <c r="L61" s="51">
        <v>-221511.11</v>
      </c>
      <c r="M61" s="51">
        <v>323706.98</v>
      </c>
      <c r="N61" s="51">
        <v>-105800.59</v>
      </c>
      <c r="O61" s="51">
        <v>325836.26</v>
      </c>
      <c r="P61" s="51">
        <v>3278009.42</v>
      </c>
      <c r="Q61" s="51">
        <v>3337340</v>
      </c>
      <c r="R61" s="51">
        <v>4193171.51</v>
      </c>
      <c r="S61" s="51">
        <v>4558668</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79524.959999999992</v>
      </c>
      <c r="L64" s="51">
        <v>52517</v>
      </c>
      <c r="M64" s="51">
        <v>0</v>
      </c>
      <c r="N64" s="51">
        <v>53139.27</v>
      </c>
      <c r="O64" s="51">
        <v>94900.660000000018</v>
      </c>
      <c r="P64" s="51">
        <v>41305.579999999987</v>
      </c>
      <c r="Q64" s="51">
        <v>90171.999999999985</v>
      </c>
      <c r="R64" s="51">
        <v>101867.88</v>
      </c>
      <c r="S64" s="51">
        <v>35287</v>
      </c>
    </row>
    <row r="65" spans="1:19" ht="39.950000000000003" customHeight="1">
      <c r="A65" s="119" t="s">
        <v>156</v>
      </c>
      <c r="B65" s="120" t="s">
        <v>184</v>
      </c>
      <c r="C65" s="51"/>
      <c r="D65" s="51"/>
      <c r="E65" s="51"/>
      <c r="F65" s="51"/>
      <c r="G65" s="51"/>
      <c r="H65" s="51"/>
      <c r="I65" s="51"/>
      <c r="J65" s="51"/>
      <c r="K65" s="51">
        <v>79524.959999999992</v>
      </c>
      <c r="L65" s="51">
        <v>52517</v>
      </c>
      <c r="M65" s="51">
        <v>0</v>
      </c>
      <c r="N65" s="51">
        <v>53139.27</v>
      </c>
      <c r="O65" s="51">
        <v>94900.660000000018</v>
      </c>
      <c r="P65" s="51">
        <v>41305.579999999987</v>
      </c>
      <c r="Q65" s="51">
        <v>90171.999999999985</v>
      </c>
      <c r="R65" s="51">
        <v>101867.88</v>
      </c>
      <c r="S65" s="51">
        <v>35287</v>
      </c>
    </row>
    <row r="67" spans="1:19" customFormat="1" ht="15"/>
    <row r="68" spans="1:19" customFormat="1" ht="15"/>
    <row r="69" spans="1:19" customFormat="1" ht="15"/>
    <row r="70" spans="1:19" customFormat="1" ht="15"/>
    <row r="71" spans="1:19" customFormat="1" ht="15"/>
    <row r="72" spans="1:19" customFormat="1" ht="15"/>
    <row r="73" spans="1:19" customFormat="1" ht="15"/>
    <row r="74" spans="1:19" customFormat="1" ht="15"/>
    <row r="75" spans="1:19" customFormat="1" ht="15"/>
    <row r="76" spans="1:19" customFormat="1" ht="15"/>
    <row r="77" spans="1:19" customFormat="1" ht="15"/>
    <row r="78" spans="1:19" customFormat="1" ht="15"/>
    <row r="79" spans="1:19" customFormat="1" ht="15"/>
    <row r="80" spans="1:19" customFormat="1" ht="15"/>
    <row r="81" spans="9:9" customFormat="1" ht="15"/>
    <row r="82" spans="9:9" customFormat="1" ht="15"/>
    <row r="83" spans="9:9" customFormat="1" ht="15"/>
    <row r="84" spans="9:9">
      <c r="I84" s="123"/>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xSplit="2" ySplit="2" topLeftCell="D3" activePane="bottomRight" state="frozen"/>
      <selection pane="topRight" activeCell="C1" sqref="C1"/>
      <selection pane="bottomLeft" activeCell="A3" sqref="A3"/>
      <selection pane="bottomRight" activeCell="Q16" sqref="Q16"/>
    </sheetView>
  </sheetViews>
  <sheetFormatPr baseColWidth="10" defaultColWidth="11.42578125" defaultRowHeight="12.75"/>
  <cols>
    <col min="1" max="1" width="22.570312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v>9884.5750000000007</v>
      </c>
      <c r="S4" s="37">
        <v>9884.5750000000007</v>
      </c>
    </row>
    <row r="5" spans="1:19">
      <c r="B5" s="6">
        <v>2020</v>
      </c>
      <c r="C5" s="36"/>
      <c r="D5" s="36"/>
      <c r="E5" s="36"/>
      <c r="F5" s="36"/>
      <c r="G5" s="36"/>
      <c r="H5" s="36"/>
      <c r="I5" s="36"/>
      <c r="J5" s="36"/>
      <c r="K5" s="36"/>
      <c r="L5" s="36"/>
      <c r="M5" s="36"/>
      <c r="N5" s="36"/>
      <c r="O5" s="36"/>
      <c r="P5" s="36"/>
      <c r="Q5" s="37">
        <v>1037379.57</v>
      </c>
      <c r="R5" s="37">
        <v>1037379.57</v>
      </c>
      <c r="S5" s="37">
        <v>1037379.57</v>
      </c>
    </row>
    <row r="6" spans="1:19">
      <c r="B6" s="6">
        <v>2019</v>
      </c>
      <c r="C6" s="36"/>
      <c r="D6" s="36"/>
      <c r="E6" s="36"/>
      <c r="F6" s="36"/>
      <c r="G6" s="36"/>
      <c r="H6" s="36"/>
      <c r="I6" s="36"/>
      <c r="J6" s="36"/>
      <c r="K6" s="36"/>
      <c r="L6" s="36"/>
      <c r="M6" s="36"/>
      <c r="N6" s="36"/>
      <c r="O6" s="36"/>
      <c r="P6" s="37">
        <v>12776.47</v>
      </c>
      <c r="Q6" s="37">
        <v>12776.47</v>
      </c>
      <c r="R6" s="37">
        <v>12776.47</v>
      </c>
      <c r="S6" s="37">
        <v>12776.47</v>
      </c>
    </row>
    <row r="7" spans="1:19">
      <c r="B7" s="6">
        <v>2018</v>
      </c>
      <c r="C7" s="36"/>
      <c r="D7" s="36"/>
      <c r="E7" s="36"/>
      <c r="F7" s="36"/>
      <c r="G7" s="36"/>
      <c r="H7" s="36"/>
      <c r="I7" s="36"/>
      <c r="J7" s="36"/>
      <c r="K7" s="36"/>
      <c r="L7" s="36"/>
      <c r="M7" s="36"/>
      <c r="N7" s="36"/>
      <c r="O7" s="37">
        <v>2748.34</v>
      </c>
      <c r="P7" s="37">
        <v>2748.34</v>
      </c>
      <c r="Q7" s="37">
        <v>4268.34</v>
      </c>
      <c r="R7" s="37">
        <v>4268.34</v>
      </c>
      <c r="S7" s="37">
        <v>4268.34</v>
      </c>
    </row>
    <row r="8" spans="1:19">
      <c r="B8" s="6">
        <v>2017</v>
      </c>
      <c r="C8" s="36"/>
      <c r="D8" s="36"/>
      <c r="E8" s="36"/>
      <c r="F8" s="36"/>
      <c r="G8" s="36"/>
      <c r="H8" s="36"/>
      <c r="I8" s="36"/>
      <c r="J8" s="36"/>
      <c r="K8" s="36"/>
      <c r="L8" s="36"/>
      <c r="M8" s="36"/>
      <c r="N8" s="37"/>
      <c r="O8" s="37">
        <v>17116.43</v>
      </c>
      <c r="P8" s="37">
        <v>17116.43</v>
      </c>
      <c r="Q8" s="37">
        <v>17116.43</v>
      </c>
      <c r="R8" s="37">
        <v>17116.43</v>
      </c>
      <c r="S8" s="37">
        <v>17116.43</v>
      </c>
    </row>
    <row r="9" spans="1:19">
      <c r="B9" s="6">
        <v>2016</v>
      </c>
      <c r="C9" s="36"/>
      <c r="D9" s="36"/>
      <c r="E9" s="36"/>
      <c r="F9" s="36"/>
      <c r="G9" s="36"/>
      <c r="H9" s="36"/>
      <c r="I9" s="36"/>
      <c r="J9" s="36"/>
      <c r="K9" s="36"/>
      <c r="L9" s="36"/>
      <c r="M9" s="37"/>
      <c r="N9" s="37"/>
      <c r="O9" s="37">
        <v>18069.03</v>
      </c>
      <c r="P9" s="37">
        <v>18069.03</v>
      </c>
      <c r="Q9" s="37">
        <v>18069.03</v>
      </c>
      <c r="R9" s="37">
        <v>18069.03</v>
      </c>
      <c r="S9" s="37">
        <v>18069.03</v>
      </c>
    </row>
    <row r="10" spans="1:19">
      <c r="B10" s="6">
        <v>2015</v>
      </c>
      <c r="C10" s="36"/>
      <c r="D10" s="36"/>
      <c r="E10" s="36"/>
      <c r="F10" s="36"/>
      <c r="G10" s="36"/>
      <c r="H10" s="36"/>
      <c r="I10" s="36"/>
      <c r="J10" s="36"/>
      <c r="K10" s="36"/>
      <c r="L10" s="37"/>
      <c r="M10" s="37"/>
      <c r="N10" s="37"/>
      <c r="O10" s="37">
        <v>10033.980000000001</v>
      </c>
      <c r="P10" s="37">
        <v>10033.980000000001</v>
      </c>
      <c r="Q10" s="37">
        <v>10033.980000000001</v>
      </c>
      <c r="R10" s="37">
        <v>10033.980000000001</v>
      </c>
      <c r="S10" s="37">
        <v>10033.980000000001</v>
      </c>
    </row>
    <row r="11" spans="1:19">
      <c r="B11" s="6">
        <v>2014</v>
      </c>
      <c r="C11" s="36"/>
      <c r="D11" s="36"/>
      <c r="E11" s="36"/>
      <c r="F11" s="36"/>
      <c r="G11" s="36"/>
      <c r="H11" s="36"/>
      <c r="I11" s="36"/>
      <c r="J11" s="36"/>
      <c r="K11" s="37"/>
      <c r="L11" s="37"/>
      <c r="M11" s="37"/>
      <c r="N11" s="37"/>
      <c r="O11" s="37">
        <v>3321.15</v>
      </c>
      <c r="P11" s="37">
        <v>3321.15</v>
      </c>
      <c r="Q11" s="37">
        <v>3321.15</v>
      </c>
      <c r="R11" s="37">
        <v>3321.15</v>
      </c>
      <c r="S11" s="37">
        <v>3321.15</v>
      </c>
    </row>
    <row r="12" spans="1:19">
      <c r="B12" s="6">
        <v>2013</v>
      </c>
      <c r="C12" s="36"/>
      <c r="D12" s="36"/>
      <c r="E12" s="36"/>
      <c r="F12" s="36"/>
      <c r="G12" s="36"/>
      <c r="H12" s="36"/>
      <c r="I12" s="36"/>
      <c r="J12" s="37"/>
      <c r="K12" s="37"/>
      <c r="L12" s="37"/>
      <c r="M12" s="37"/>
      <c r="N12" s="37"/>
      <c r="O12" s="37">
        <v>2887.09</v>
      </c>
      <c r="P12" s="37">
        <v>2887.09</v>
      </c>
      <c r="Q12" s="37">
        <v>2887.09</v>
      </c>
      <c r="R12" s="37">
        <v>2887.09</v>
      </c>
      <c r="S12" s="37">
        <v>2887.09</v>
      </c>
    </row>
    <row r="13" spans="1:19">
      <c r="B13" s="6">
        <v>2012</v>
      </c>
      <c r="C13" s="36"/>
      <c r="D13" s="36"/>
      <c r="E13" s="36"/>
      <c r="F13" s="36"/>
      <c r="G13" s="36"/>
      <c r="H13" s="36"/>
      <c r="I13" s="37"/>
      <c r="J13" s="37"/>
      <c r="K13" s="37"/>
      <c r="L13" s="37"/>
      <c r="M13" s="37"/>
      <c r="N13" s="37"/>
      <c r="O13" s="37">
        <v>12728.810000000001</v>
      </c>
      <c r="P13" s="37">
        <v>12728.810000000001</v>
      </c>
      <c r="Q13" s="37">
        <v>12728.810000000001</v>
      </c>
      <c r="R13" s="37">
        <v>12728.810000000001</v>
      </c>
      <c r="S13" s="37">
        <v>12728.810000000001</v>
      </c>
    </row>
    <row r="14" spans="1:19">
      <c r="B14" s="6">
        <v>2011</v>
      </c>
      <c r="C14" s="36"/>
      <c r="D14" s="36"/>
      <c r="E14" s="36"/>
      <c r="F14" s="36"/>
      <c r="G14" s="36"/>
      <c r="H14" s="37"/>
      <c r="I14" s="37"/>
      <c r="J14" s="37"/>
      <c r="K14" s="37"/>
      <c r="L14" s="37"/>
      <c r="M14" s="37"/>
      <c r="N14" s="37"/>
      <c r="O14" s="37">
        <v>3430.96</v>
      </c>
      <c r="P14" s="37">
        <v>3430.96</v>
      </c>
      <c r="Q14" s="37">
        <v>3430.96</v>
      </c>
      <c r="R14" s="37">
        <v>3430.96</v>
      </c>
      <c r="S14" s="37">
        <v>3430.96</v>
      </c>
    </row>
    <row r="15" spans="1:19">
      <c r="B15" s="6">
        <v>2010</v>
      </c>
      <c r="C15" s="36"/>
      <c r="D15" s="36"/>
      <c r="E15" s="36"/>
      <c r="F15" s="36"/>
      <c r="G15" s="37"/>
      <c r="H15" s="37"/>
      <c r="I15" s="37"/>
      <c r="J15" s="37"/>
      <c r="K15" s="37"/>
      <c r="L15" s="37"/>
      <c r="M15" s="37"/>
      <c r="N15" s="37"/>
      <c r="O15" s="37">
        <v>8308.8700000000008</v>
      </c>
      <c r="P15" s="37">
        <v>8308.8700000000008</v>
      </c>
      <c r="Q15" s="37">
        <v>8308.8700000000008</v>
      </c>
      <c r="R15" s="37">
        <v>8308.8700000000008</v>
      </c>
      <c r="S15" s="37">
        <v>8308.8700000000008</v>
      </c>
    </row>
    <row r="16" spans="1:19">
      <c r="B16" s="6">
        <v>2009</v>
      </c>
      <c r="C16" s="36"/>
      <c r="D16" s="36"/>
      <c r="E16" s="36"/>
      <c r="F16" s="37"/>
      <c r="G16" s="37"/>
      <c r="H16" s="37"/>
      <c r="I16" s="37"/>
      <c r="J16" s="37"/>
      <c r="K16" s="37"/>
      <c r="L16" s="37"/>
      <c r="M16" s="37"/>
      <c r="N16" s="37"/>
      <c r="O16" s="37">
        <v>19428.75</v>
      </c>
      <c r="P16" s="37">
        <v>19428.75</v>
      </c>
      <c r="Q16" s="37">
        <v>19428.75</v>
      </c>
      <c r="R16" s="37">
        <v>19428.75</v>
      </c>
      <c r="S16" s="37">
        <v>19428.75</v>
      </c>
    </row>
    <row r="17" spans="2:19">
      <c r="B17" s="6">
        <v>2008</v>
      </c>
      <c r="C17" s="36"/>
      <c r="D17" s="36"/>
      <c r="E17" s="37"/>
      <c r="F17" s="37"/>
      <c r="G17" s="37"/>
      <c r="H17" s="37"/>
      <c r="I17" s="37"/>
      <c r="J17" s="37"/>
      <c r="K17" s="37"/>
      <c r="L17" s="37"/>
      <c r="M17" s="37"/>
      <c r="N17" s="37"/>
      <c r="O17" s="37">
        <v>1185</v>
      </c>
      <c r="P17" s="37">
        <v>1185</v>
      </c>
      <c r="Q17" s="37">
        <v>1185</v>
      </c>
      <c r="R17" s="37">
        <v>1185</v>
      </c>
      <c r="S17" s="37">
        <v>1185</v>
      </c>
    </row>
    <row r="18" spans="2:19">
      <c r="B18" s="6">
        <v>2007</v>
      </c>
      <c r="C18" s="36"/>
      <c r="D18" s="37"/>
      <c r="E18" s="37"/>
      <c r="F18" s="37"/>
      <c r="G18" s="37"/>
      <c r="H18" s="37"/>
      <c r="I18" s="37"/>
      <c r="J18" s="37"/>
      <c r="K18" s="37"/>
      <c r="L18" s="37"/>
      <c r="M18" s="37"/>
      <c r="N18" s="37"/>
      <c r="O18" s="37">
        <v>5485.5</v>
      </c>
      <c r="P18" s="37">
        <v>5485.5</v>
      </c>
      <c r="Q18" s="37">
        <v>5485.5</v>
      </c>
      <c r="R18" s="37">
        <v>5485.5</v>
      </c>
      <c r="S18" s="37">
        <v>5485.5</v>
      </c>
    </row>
    <row r="19" spans="2:19">
      <c r="B19" s="6">
        <v>2006</v>
      </c>
      <c r="C19" s="37"/>
      <c r="D19" s="37"/>
      <c r="E19" s="37"/>
      <c r="F19" s="37"/>
      <c r="G19" s="37"/>
      <c r="H19" s="37"/>
      <c r="I19" s="37"/>
      <c r="J19" s="37"/>
      <c r="K19" s="37"/>
      <c r="L19" s="37"/>
      <c r="M19" s="37"/>
      <c r="N19" s="37"/>
      <c r="O19" s="37">
        <v>252</v>
      </c>
      <c r="P19" s="37">
        <v>252</v>
      </c>
      <c r="Q19" s="37">
        <v>252</v>
      </c>
      <c r="R19" s="37">
        <v>252</v>
      </c>
      <c r="S19" s="37">
        <v>252</v>
      </c>
    </row>
    <row r="20" spans="2:19">
      <c r="B20" s="6">
        <v>2005</v>
      </c>
      <c r="C20" s="37"/>
      <c r="D20" s="37"/>
      <c r="E20" s="37"/>
      <c r="F20" s="37"/>
      <c r="G20" s="37"/>
      <c r="H20" s="37"/>
      <c r="I20" s="37"/>
      <c r="J20" s="37"/>
      <c r="K20" s="37"/>
      <c r="L20" s="37"/>
      <c r="M20" s="37"/>
      <c r="N20" s="37"/>
      <c r="O20" s="37">
        <v>122785.36</v>
      </c>
      <c r="P20" s="37">
        <v>122785.36</v>
      </c>
      <c r="Q20" s="37">
        <v>122785.36</v>
      </c>
      <c r="R20" s="37">
        <v>122785.36</v>
      </c>
      <c r="S20" s="37">
        <v>122785.36</v>
      </c>
    </row>
    <row r="21" spans="2:19">
      <c r="B21" s="6">
        <v>2004</v>
      </c>
      <c r="C21" s="37"/>
      <c r="D21" s="37"/>
      <c r="E21" s="37"/>
      <c r="F21" s="37"/>
      <c r="G21" s="37"/>
      <c r="H21" s="37"/>
      <c r="I21" s="37"/>
      <c r="J21" s="37"/>
      <c r="K21" s="37"/>
      <c r="L21" s="37"/>
      <c r="M21" s="37"/>
      <c r="N21" s="37"/>
      <c r="O21" s="37">
        <v>4909</v>
      </c>
      <c r="P21" s="37">
        <v>4909</v>
      </c>
      <c r="Q21" s="37">
        <v>4909</v>
      </c>
      <c r="R21" s="37">
        <v>4909</v>
      </c>
      <c r="S21" s="37">
        <v>4909</v>
      </c>
    </row>
    <row r="22" spans="2:19">
      <c r="B22" s="6">
        <v>2003</v>
      </c>
      <c r="C22" s="37"/>
      <c r="D22" s="37"/>
      <c r="E22" s="37"/>
      <c r="F22" s="37"/>
      <c r="G22" s="37"/>
      <c r="H22" s="37"/>
      <c r="I22" s="37"/>
      <c r="J22" s="37"/>
      <c r="K22" s="37"/>
      <c r="L22" s="37"/>
      <c r="M22" s="37"/>
      <c r="N22" s="37"/>
      <c r="O22" s="37">
        <v>6053.83</v>
      </c>
      <c r="P22" s="37">
        <v>6053.83</v>
      </c>
      <c r="Q22" s="37">
        <v>9527.880000000001</v>
      </c>
      <c r="R22" s="37">
        <v>9527.880000000001</v>
      </c>
      <c r="S22" s="37">
        <v>9527.880000000001</v>
      </c>
    </row>
    <row r="23" spans="2:19">
      <c r="B23" s="6">
        <v>2002</v>
      </c>
      <c r="C23" s="37"/>
      <c r="D23" s="37"/>
      <c r="E23" s="37"/>
      <c r="F23" s="37"/>
      <c r="G23" s="37"/>
      <c r="H23" s="37"/>
      <c r="I23" s="37"/>
      <c r="J23" s="37"/>
      <c r="K23" s="37"/>
      <c r="L23" s="37"/>
      <c r="M23" s="37"/>
      <c r="N23" s="37"/>
      <c r="O23" s="37">
        <v>8799.9000000000015</v>
      </c>
      <c r="P23" s="37">
        <v>4054.01</v>
      </c>
      <c r="Q23" s="37">
        <v>4054.01</v>
      </c>
      <c r="R23" s="37">
        <v>4054.01</v>
      </c>
      <c r="S23" s="37">
        <v>4054.01</v>
      </c>
    </row>
    <row r="24" spans="2:19">
      <c r="B24" s="6">
        <v>2001</v>
      </c>
      <c r="C24" s="37"/>
      <c r="D24" s="37"/>
      <c r="E24" s="37"/>
      <c r="F24" s="37"/>
      <c r="G24" s="37"/>
      <c r="H24" s="37"/>
      <c r="I24" s="37"/>
      <c r="J24" s="37"/>
      <c r="K24" s="37"/>
      <c r="L24" s="37"/>
      <c r="M24" s="37"/>
      <c r="N24" s="37"/>
      <c r="O24" s="37">
        <v>175.41</v>
      </c>
      <c r="P24" s="37">
        <v>175.41</v>
      </c>
      <c r="Q24" s="37">
        <v>175.41</v>
      </c>
      <c r="R24" s="37">
        <v>175.41</v>
      </c>
      <c r="S24" s="37">
        <v>175.41</v>
      </c>
    </row>
    <row r="25" spans="2:19">
      <c r="B25" s="6">
        <v>2000</v>
      </c>
      <c r="C25" s="37"/>
      <c r="D25" s="37"/>
      <c r="E25" s="37"/>
      <c r="F25" s="37"/>
      <c r="G25" s="37"/>
      <c r="H25" s="37"/>
      <c r="I25" s="37"/>
      <c r="J25" s="37"/>
      <c r="K25" s="37"/>
      <c r="L25" s="37"/>
      <c r="M25" s="37"/>
      <c r="N25" s="37"/>
      <c r="O25" s="37">
        <v>117434.17</v>
      </c>
      <c r="P25" s="37">
        <v>117434.17</v>
      </c>
      <c r="Q25" s="37">
        <v>117434.17</v>
      </c>
      <c r="R25" s="37">
        <v>117434.17</v>
      </c>
      <c r="S25" s="37">
        <v>117434.17</v>
      </c>
    </row>
    <row r="26" spans="2:19">
      <c r="B26" s="6">
        <v>1999</v>
      </c>
      <c r="C26" s="37"/>
      <c r="D26" s="37"/>
      <c r="E26" s="37"/>
      <c r="F26" s="37"/>
      <c r="G26" s="37"/>
      <c r="H26" s="37"/>
      <c r="I26" s="37"/>
      <c r="J26" s="37"/>
      <c r="K26" s="37"/>
      <c r="L26" s="37"/>
      <c r="M26" s="37"/>
      <c r="N26" s="37"/>
      <c r="O26" s="37">
        <v>7150.8399999999974</v>
      </c>
      <c r="P26" s="37">
        <v>7150.8399999999974</v>
      </c>
      <c r="Q26" s="37">
        <v>7150.8399999999974</v>
      </c>
      <c r="R26" s="37">
        <v>7150.8399999999974</v>
      </c>
      <c r="S26" s="37">
        <v>7150.8399999999974</v>
      </c>
    </row>
    <row r="27" spans="2:19">
      <c r="B27" s="6">
        <v>1998</v>
      </c>
      <c r="C27" s="37"/>
      <c r="D27" s="37"/>
      <c r="E27" s="37"/>
      <c r="F27" s="37"/>
      <c r="G27" s="37"/>
      <c r="H27" s="37"/>
      <c r="I27" s="37"/>
      <c r="J27" s="37"/>
      <c r="K27" s="37"/>
      <c r="L27" s="37"/>
      <c r="M27" s="37"/>
      <c r="N27" s="37"/>
      <c r="O27" s="37">
        <v>8253.3199999999979</v>
      </c>
      <c r="P27" s="37">
        <v>8253.3199999999979</v>
      </c>
      <c r="Q27" s="37">
        <v>8253.3199999999979</v>
      </c>
      <c r="R27" s="37">
        <v>8253.3199999999979</v>
      </c>
      <c r="S27" s="37">
        <v>8253.3199999999979</v>
      </c>
    </row>
    <row r="28" spans="2:19">
      <c r="B28" s="6">
        <v>1997</v>
      </c>
      <c r="C28" s="37"/>
      <c r="D28" s="37"/>
      <c r="E28" s="37"/>
      <c r="F28" s="37"/>
      <c r="G28" s="37"/>
      <c r="H28" s="37"/>
      <c r="I28" s="37"/>
      <c r="J28" s="37"/>
      <c r="K28" s="37"/>
      <c r="L28" s="37"/>
      <c r="M28" s="37"/>
      <c r="N28" s="37"/>
      <c r="O28" s="37">
        <v>3158.15</v>
      </c>
      <c r="P28" s="37">
        <v>3158.15</v>
      </c>
      <c r="Q28" s="37">
        <v>3158.15</v>
      </c>
      <c r="R28" s="37">
        <v>3158.15</v>
      </c>
      <c r="S28" s="37">
        <v>3158.15</v>
      </c>
    </row>
    <row r="29" spans="2:19">
      <c r="B29" s="6">
        <v>1996</v>
      </c>
      <c r="C29" s="37"/>
      <c r="D29" s="37"/>
      <c r="E29" s="37"/>
      <c r="F29" s="37"/>
      <c r="G29" s="37"/>
      <c r="H29" s="37"/>
      <c r="I29" s="37"/>
      <c r="J29" s="37"/>
      <c r="K29" s="37"/>
      <c r="L29" s="37"/>
      <c r="M29" s="37"/>
      <c r="N29" s="37"/>
      <c r="O29" s="37">
        <v>14451.16</v>
      </c>
      <c r="P29" s="37">
        <v>14451.16</v>
      </c>
      <c r="Q29" s="37">
        <v>14451.16</v>
      </c>
      <c r="R29" s="37">
        <v>14451.16</v>
      </c>
      <c r="S29" s="37">
        <v>14451.16</v>
      </c>
    </row>
    <row r="30" spans="2:19">
      <c r="B30" s="6">
        <v>1995</v>
      </c>
      <c r="C30" s="37"/>
      <c r="D30" s="37"/>
      <c r="E30" s="37"/>
      <c r="F30" s="37"/>
      <c r="G30" s="37"/>
      <c r="H30" s="37"/>
      <c r="I30" s="37"/>
      <c r="J30" s="37"/>
      <c r="K30" s="37"/>
      <c r="L30" s="37"/>
      <c r="M30" s="37"/>
      <c r="N30" s="37"/>
      <c r="O30" s="37">
        <v>17925.369999999995</v>
      </c>
      <c r="P30" s="37">
        <v>17925.369999999995</v>
      </c>
      <c r="Q30" s="37">
        <v>17925.369999999995</v>
      </c>
      <c r="R30" s="37">
        <v>17925.369999999995</v>
      </c>
      <c r="S30" s="37">
        <v>17925.369999999995</v>
      </c>
    </row>
    <row r="31" spans="2:19">
      <c r="B31" s="6">
        <v>1994</v>
      </c>
      <c r="C31" s="37"/>
      <c r="D31" s="37"/>
      <c r="E31" s="37"/>
      <c r="F31" s="37"/>
      <c r="G31" s="37"/>
      <c r="H31" s="37"/>
      <c r="I31" s="37"/>
      <c r="J31" s="37"/>
      <c r="K31" s="37"/>
      <c r="L31" s="37"/>
      <c r="M31" s="37"/>
      <c r="N31" s="37"/>
      <c r="O31" s="37">
        <v>10704.38</v>
      </c>
      <c r="P31" s="37">
        <v>10704.38</v>
      </c>
      <c r="Q31" s="37">
        <v>10704.38</v>
      </c>
      <c r="R31" s="37">
        <v>10704.38</v>
      </c>
      <c r="S31" s="37">
        <v>10704.38</v>
      </c>
    </row>
    <row r="32" spans="2:19">
      <c r="B32" s="6">
        <v>1993</v>
      </c>
      <c r="C32" s="37"/>
      <c r="D32" s="37"/>
      <c r="E32" s="37"/>
      <c r="F32" s="37"/>
      <c r="G32" s="37"/>
      <c r="H32" s="37"/>
      <c r="I32" s="37"/>
      <c r="J32" s="37"/>
      <c r="K32" s="37"/>
      <c r="L32" s="37"/>
      <c r="M32" s="37"/>
      <c r="N32" s="37"/>
      <c r="O32" s="37">
        <v>7065.0999999999995</v>
      </c>
      <c r="P32" s="37">
        <v>7065.0999999999995</v>
      </c>
      <c r="Q32" s="37">
        <v>7065.0999999999995</v>
      </c>
      <c r="R32" s="37">
        <v>7065.0999999999995</v>
      </c>
      <c r="S32" s="37">
        <v>7065.0999999999995</v>
      </c>
    </row>
    <row r="33" spans="2:19">
      <c r="B33" s="6">
        <v>1992</v>
      </c>
      <c r="C33" s="37"/>
      <c r="D33" s="37"/>
      <c r="E33" s="37"/>
      <c r="F33" s="37"/>
      <c r="G33" s="37"/>
      <c r="H33" s="37"/>
      <c r="I33" s="37"/>
      <c r="J33" s="37"/>
      <c r="K33" s="37"/>
      <c r="L33" s="37"/>
      <c r="M33" s="37"/>
      <c r="N33" s="37"/>
      <c r="O33" s="37">
        <v>1615.69</v>
      </c>
      <c r="P33" s="37">
        <v>1615.69</v>
      </c>
      <c r="Q33" s="37">
        <v>3595.06</v>
      </c>
      <c r="R33" s="37">
        <v>3595.06</v>
      </c>
      <c r="S33" s="37">
        <v>3595.06</v>
      </c>
    </row>
    <row r="34" spans="2:19">
      <c r="B34" s="6">
        <v>1991</v>
      </c>
      <c r="C34" s="37"/>
      <c r="D34" s="37"/>
      <c r="E34" s="37"/>
      <c r="F34" s="37"/>
      <c r="G34" s="37"/>
      <c r="H34" s="37"/>
      <c r="I34" s="37"/>
      <c r="J34" s="37"/>
      <c r="K34" s="37"/>
      <c r="L34" s="37"/>
      <c r="M34" s="37"/>
      <c r="N34" s="37"/>
      <c r="O34" s="37">
        <v>2826.43</v>
      </c>
      <c r="P34" s="37">
        <v>2826.43</v>
      </c>
      <c r="Q34" s="37">
        <v>2826.43</v>
      </c>
      <c r="R34" s="37">
        <v>2826.43</v>
      </c>
      <c r="S34" s="37">
        <v>2826.43</v>
      </c>
    </row>
    <row r="35" spans="2:19">
      <c r="B35" s="6">
        <v>1990</v>
      </c>
      <c r="C35" s="37"/>
      <c r="D35" s="37"/>
      <c r="E35" s="37"/>
      <c r="F35" s="37"/>
      <c r="G35" s="37"/>
      <c r="H35" s="37"/>
      <c r="I35" s="37"/>
      <c r="J35" s="37"/>
      <c r="K35" s="37"/>
      <c r="L35" s="37"/>
      <c r="M35" s="37"/>
      <c r="N35" s="37"/>
      <c r="O35" s="37">
        <v>8732.23</v>
      </c>
      <c r="P35" s="37">
        <v>8732.23</v>
      </c>
      <c r="Q35" s="37">
        <v>52083.08</v>
      </c>
      <c r="R35" s="37">
        <v>52083.08</v>
      </c>
      <c r="S35" s="37">
        <v>52083.08</v>
      </c>
    </row>
    <row r="36" spans="2:19">
      <c r="B36" s="6">
        <v>1989</v>
      </c>
      <c r="C36" s="37"/>
      <c r="D36" s="37"/>
      <c r="E36" s="37"/>
      <c r="F36" s="37"/>
      <c r="G36" s="37"/>
      <c r="H36" s="37"/>
      <c r="I36" s="37"/>
      <c r="J36" s="37"/>
      <c r="K36" s="37"/>
      <c r="L36" s="37"/>
      <c r="M36" s="37"/>
      <c r="N36" s="37"/>
      <c r="O36" s="37">
        <v>1514.9499999999998</v>
      </c>
      <c r="P36" s="37">
        <v>1514.9499999999998</v>
      </c>
      <c r="Q36" s="37">
        <v>1829.35</v>
      </c>
      <c r="R36" s="37">
        <v>1829.35</v>
      </c>
      <c r="S36" s="37">
        <v>1829.35</v>
      </c>
    </row>
    <row r="37" spans="2:19">
      <c r="B37" s="6">
        <v>1988</v>
      </c>
      <c r="C37" s="37"/>
      <c r="D37" s="37"/>
      <c r="E37" s="37"/>
      <c r="F37" s="37"/>
      <c r="G37" s="37"/>
      <c r="H37" s="37"/>
      <c r="I37" s="37"/>
      <c r="J37" s="37"/>
      <c r="K37" s="37"/>
      <c r="L37" s="37"/>
      <c r="M37" s="37"/>
      <c r="N37" s="37"/>
      <c r="O37" s="37">
        <v>969.92</v>
      </c>
      <c r="P37" s="37">
        <v>969.92</v>
      </c>
      <c r="Q37" s="37">
        <v>50559.229999999996</v>
      </c>
      <c r="R37" s="37">
        <v>50559.229999999996</v>
      </c>
      <c r="S37" s="37">
        <v>50559.229999999996</v>
      </c>
    </row>
    <row r="38" spans="2:19">
      <c r="B38" s="6">
        <v>1987</v>
      </c>
      <c r="C38" s="37"/>
      <c r="D38" s="37"/>
      <c r="E38" s="37"/>
      <c r="F38" s="37"/>
      <c r="G38" s="37"/>
      <c r="H38" s="37"/>
      <c r="I38" s="37"/>
      <c r="J38" s="37"/>
      <c r="K38" s="37"/>
      <c r="L38" s="37"/>
      <c r="M38" s="37"/>
      <c r="N38" s="37"/>
      <c r="O38" s="37">
        <v>5387.4800000000005</v>
      </c>
      <c r="P38" s="37">
        <v>5387.4800000000005</v>
      </c>
      <c r="Q38" s="37">
        <v>109364.13999999998</v>
      </c>
      <c r="R38" s="37">
        <v>109364.13999999998</v>
      </c>
      <c r="S38" s="37">
        <v>109364.13999999998</v>
      </c>
    </row>
    <row r="39" spans="2:19">
      <c r="B39" s="6">
        <v>1986</v>
      </c>
      <c r="C39" s="37"/>
      <c r="D39" s="37"/>
      <c r="E39" s="37"/>
      <c r="F39" s="37"/>
      <c r="G39" s="37"/>
      <c r="H39" s="37"/>
      <c r="I39" s="37"/>
      <c r="J39" s="37"/>
      <c r="K39" s="37"/>
      <c r="L39" s="37"/>
      <c r="M39" s="37"/>
      <c r="N39" s="37"/>
      <c r="O39" s="37">
        <v>6994.4700000000012</v>
      </c>
      <c r="P39" s="37">
        <v>6994.4700000000012</v>
      </c>
      <c r="Q39" s="37">
        <v>39511.410000000003</v>
      </c>
      <c r="R39" s="37">
        <v>39511.410000000003</v>
      </c>
      <c r="S39" s="37">
        <v>39511.410000000003</v>
      </c>
    </row>
    <row r="40" spans="2:19">
      <c r="B40" s="6">
        <v>1985</v>
      </c>
      <c r="C40" s="37"/>
      <c r="D40" s="37"/>
      <c r="E40" s="37"/>
      <c r="F40" s="37"/>
      <c r="G40" s="37"/>
      <c r="H40" s="37"/>
      <c r="I40" s="37"/>
      <c r="J40" s="37"/>
      <c r="K40" s="37"/>
      <c r="L40" s="37"/>
      <c r="M40" s="37"/>
      <c r="N40" s="37"/>
      <c r="O40" s="37">
        <v>637.07000000000005</v>
      </c>
      <c r="P40" s="37">
        <v>637.07000000000005</v>
      </c>
      <c r="Q40" s="37">
        <v>1190.92</v>
      </c>
      <c r="R40" s="37">
        <v>1190.92</v>
      </c>
      <c r="S40" s="37">
        <v>1190.92</v>
      </c>
    </row>
    <row r="41" spans="2:19">
      <c r="B41" s="6">
        <v>1984</v>
      </c>
      <c r="C41" s="37"/>
      <c r="D41" s="37"/>
      <c r="E41" s="37"/>
      <c r="F41" s="37"/>
      <c r="G41" s="37"/>
      <c r="H41" s="37"/>
      <c r="I41" s="37"/>
      <c r="J41" s="37"/>
      <c r="K41" s="37"/>
      <c r="L41" s="37"/>
      <c r="M41" s="37"/>
      <c r="N41" s="37"/>
      <c r="O41" s="37">
        <v>1331.9199999999998</v>
      </c>
      <c r="P41" s="37">
        <v>1331.9199999999998</v>
      </c>
      <c r="Q41" s="37">
        <v>1743.9199999999998</v>
      </c>
      <c r="R41" s="37">
        <v>1743.9199999999998</v>
      </c>
      <c r="S41" s="37">
        <v>1743.9199999999998</v>
      </c>
    </row>
    <row r="42" spans="2:19">
      <c r="B42" s="6">
        <v>1983</v>
      </c>
      <c r="C42" s="37"/>
      <c r="D42" s="37"/>
      <c r="E42" s="37"/>
      <c r="F42" s="37"/>
      <c r="G42" s="37"/>
      <c r="H42" s="37"/>
      <c r="I42" s="37"/>
      <c r="J42" s="37"/>
      <c r="K42" s="37"/>
      <c r="L42" s="37"/>
      <c r="M42" s="37"/>
      <c r="N42" s="37"/>
      <c r="O42" s="37">
        <v>7028.72</v>
      </c>
      <c r="P42" s="37">
        <v>7028.72</v>
      </c>
      <c r="Q42" s="37">
        <v>10641.94</v>
      </c>
      <c r="R42" s="37">
        <v>10641.94</v>
      </c>
      <c r="S42" s="37">
        <v>10641.94</v>
      </c>
    </row>
    <row r="43" spans="2:19">
      <c r="B43" s="6">
        <v>1982</v>
      </c>
      <c r="C43" s="37"/>
      <c r="D43" s="37"/>
      <c r="E43" s="37"/>
      <c r="F43" s="37"/>
      <c r="G43" s="37"/>
      <c r="H43" s="37"/>
      <c r="I43" s="37"/>
      <c r="J43" s="37"/>
      <c r="K43" s="37"/>
      <c r="L43" s="37"/>
      <c r="M43" s="37"/>
      <c r="N43" s="37"/>
      <c r="O43" s="37">
        <v>22027.13</v>
      </c>
      <c r="P43" s="37">
        <v>22027.13</v>
      </c>
      <c r="Q43" s="37">
        <v>22027.13</v>
      </c>
      <c r="R43" s="37">
        <v>22027.13</v>
      </c>
      <c r="S43" s="37">
        <v>22027.13</v>
      </c>
    </row>
    <row r="44" spans="2:19">
      <c r="B44" s="6">
        <v>1981</v>
      </c>
      <c r="C44" s="37"/>
      <c r="D44" s="37"/>
      <c r="E44" s="37"/>
      <c r="F44" s="37"/>
      <c r="G44" s="37"/>
      <c r="H44" s="37"/>
      <c r="I44" s="37"/>
      <c r="J44" s="37"/>
      <c r="K44" s="37"/>
      <c r="L44" s="37"/>
      <c r="M44" s="37"/>
      <c r="N44" s="37"/>
      <c r="O44" s="37">
        <v>7118.2</v>
      </c>
      <c r="P44" s="37">
        <v>7118.2</v>
      </c>
      <c r="Q44" s="37">
        <v>7118.2</v>
      </c>
      <c r="R44" s="37">
        <v>7118.2</v>
      </c>
      <c r="S44" s="37">
        <v>7118.2</v>
      </c>
    </row>
    <row r="45" spans="2:19">
      <c r="B45" s="6">
        <v>1980</v>
      </c>
      <c r="C45" s="37"/>
      <c r="D45" s="37"/>
      <c r="E45" s="37"/>
      <c r="F45" s="37"/>
      <c r="G45" s="37"/>
      <c r="H45" s="37"/>
      <c r="I45" s="37"/>
      <c r="J45" s="37"/>
      <c r="K45" s="37"/>
      <c r="L45" s="37"/>
      <c r="M45" s="37"/>
      <c r="N45" s="37"/>
      <c r="O45" s="37">
        <v>11006.580000000002</v>
      </c>
      <c r="P45" s="37">
        <v>11006.580000000002</v>
      </c>
      <c r="Q45" s="37">
        <v>441496.61000000004</v>
      </c>
      <c r="R45" s="37">
        <v>441496.61000000004</v>
      </c>
      <c r="S45" s="37">
        <v>441496.61000000004</v>
      </c>
    </row>
    <row r="46" spans="2:19">
      <c r="B46" s="6">
        <v>1979</v>
      </c>
      <c r="C46" s="37"/>
      <c r="D46" s="37"/>
      <c r="E46" s="37"/>
      <c r="F46" s="37"/>
      <c r="G46" s="37"/>
      <c r="H46" s="37"/>
      <c r="I46" s="37"/>
      <c r="J46" s="37"/>
      <c r="K46" s="37"/>
      <c r="L46" s="37"/>
      <c r="M46" s="37"/>
      <c r="N46" s="37"/>
      <c r="O46" s="37">
        <v>1229.6600000000001</v>
      </c>
      <c r="P46" s="37">
        <v>1229.6600000000001</v>
      </c>
      <c r="Q46" s="37">
        <v>1229.6600000000001</v>
      </c>
      <c r="R46" s="37">
        <v>1229.6600000000001</v>
      </c>
      <c r="S46" s="37">
        <v>1229.6600000000001</v>
      </c>
    </row>
    <row r="47" spans="2:19">
      <c r="B47" s="6">
        <v>1978</v>
      </c>
      <c r="C47" s="37"/>
      <c r="D47" s="37"/>
      <c r="E47" s="37"/>
      <c r="F47" s="37"/>
      <c r="G47" s="37"/>
      <c r="H47" s="37"/>
      <c r="I47" s="37"/>
      <c r="J47" s="37"/>
      <c r="K47" s="37"/>
      <c r="L47" s="37"/>
      <c r="M47" s="37"/>
      <c r="N47" s="37"/>
      <c r="O47" s="37">
        <v>13407.6</v>
      </c>
      <c r="P47" s="37">
        <v>13407.6</v>
      </c>
      <c r="Q47" s="37">
        <v>40379.25</v>
      </c>
      <c r="R47" s="37">
        <v>40379.25</v>
      </c>
      <c r="S47" s="37">
        <v>40379.25</v>
      </c>
    </row>
    <row r="48" spans="2:19">
      <c r="B48" s="6">
        <v>1977</v>
      </c>
      <c r="C48" s="37"/>
      <c r="D48" s="37"/>
      <c r="E48" s="37"/>
      <c r="F48" s="37"/>
      <c r="G48" s="37"/>
      <c r="H48" s="37"/>
      <c r="I48" s="37"/>
      <c r="J48" s="37"/>
      <c r="K48" s="37"/>
      <c r="L48" s="37"/>
      <c r="M48" s="37"/>
      <c r="N48" s="37"/>
      <c r="O48" s="37">
        <v>47257.7</v>
      </c>
      <c r="P48" s="37">
        <v>47257.7</v>
      </c>
      <c r="Q48" s="37">
        <v>47286.38</v>
      </c>
      <c r="R48" s="37">
        <v>47286.38</v>
      </c>
      <c r="S48" s="37">
        <v>47286.38</v>
      </c>
    </row>
    <row r="49" spans="2:19">
      <c r="B49" s="6">
        <v>1976</v>
      </c>
      <c r="C49" s="37"/>
      <c r="D49" s="37"/>
      <c r="E49" s="37"/>
      <c r="F49" s="37"/>
      <c r="G49" s="37"/>
      <c r="H49" s="37"/>
      <c r="I49" s="37"/>
      <c r="J49" s="37"/>
      <c r="K49" s="37"/>
      <c r="L49" s="37"/>
      <c r="M49" s="37"/>
      <c r="N49" s="37"/>
      <c r="O49" s="37">
        <v>19320.7</v>
      </c>
      <c r="P49" s="37">
        <v>19320.7</v>
      </c>
      <c r="Q49" s="37">
        <v>19320.7</v>
      </c>
      <c r="R49" s="37">
        <v>19320.7</v>
      </c>
      <c r="S49" s="37">
        <v>19320.7</v>
      </c>
    </row>
    <row r="50" spans="2:19">
      <c r="B50" s="6">
        <v>1975</v>
      </c>
      <c r="C50" s="37"/>
      <c r="D50" s="37"/>
      <c r="E50" s="37"/>
      <c r="F50" s="37"/>
      <c r="G50" s="37"/>
      <c r="H50" s="37"/>
      <c r="I50" s="37"/>
      <c r="J50" s="37"/>
      <c r="K50" s="37"/>
      <c r="L50" s="37"/>
      <c r="M50" s="37"/>
      <c r="N50" s="37"/>
      <c r="O50" s="37">
        <v>130273.06999999998</v>
      </c>
      <c r="P50" s="37">
        <v>130273.06999999998</v>
      </c>
      <c r="Q50" s="37">
        <v>137890.47999999998</v>
      </c>
      <c r="R50" s="37">
        <v>137890.47999999998</v>
      </c>
      <c r="S50" s="37">
        <v>137890.47999999998</v>
      </c>
    </row>
    <row r="51" spans="2:19">
      <c r="B51" s="6">
        <v>1974</v>
      </c>
      <c r="C51" s="37"/>
      <c r="D51" s="37"/>
      <c r="E51" s="37"/>
      <c r="F51" s="37"/>
      <c r="G51" s="37"/>
      <c r="H51" s="37"/>
      <c r="I51" s="37"/>
      <c r="J51" s="37"/>
      <c r="K51" s="37"/>
      <c r="L51" s="37"/>
      <c r="M51" s="37"/>
      <c r="N51" s="37"/>
      <c r="O51" s="37">
        <v>14396.45</v>
      </c>
      <c r="P51" s="37">
        <v>14396.45</v>
      </c>
      <c r="Q51" s="37">
        <v>14396.45</v>
      </c>
      <c r="R51" s="37">
        <v>14396.45</v>
      </c>
      <c r="S51" s="37">
        <v>14396.45</v>
      </c>
    </row>
    <row r="52" spans="2:19">
      <c r="B52" s="6">
        <v>1973</v>
      </c>
      <c r="C52" s="37"/>
      <c r="D52" s="37"/>
      <c r="E52" s="37"/>
      <c r="F52" s="37"/>
      <c r="G52" s="37"/>
      <c r="H52" s="37"/>
      <c r="I52" s="37"/>
      <c r="J52" s="37"/>
      <c r="K52" s="37"/>
      <c r="L52" s="37"/>
      <c r="M52" s="37"/>
      <c r="N52" s="37"/>
      <c r="O52" s="37">
        <v>100638.08000000002</v>
      </c>
      <c r="P52" s="37">
        <v>100638.08</v>
      </c>
      <c r="Q52" s="37">
        <v>102862.31</v>
      </c>
      <c r="R52" s="37">
        <v>102862.31</v>
      </c>
      <c r="S52" s="37">
        <v>102862.31</v>
      </c>
    </row>
    <row r="53" spans="2:19">
      <c r="B53" s="6">
        <v>1972</v>
      </c>
      <c r="C53" s="37"/>
      <c r="D53" s="37"/>
      <c r="E53" s="37"/>
      <c r="F53" s="37"/>
      <c r="G53" s="37"/>
      <c r="H53" s="37"/>
      <c r="I53" s="37"/>
      <c r="J53" s="37"/>
      <c r="K53" s="37"/>
      <c r="L53" s="37"/>
      <c r="M53" s="37"/>
      <c r="N53" s="37"/>
      <c r="O53" s="37">
        <v>17428.420000000002</v>
      </c>
      <c r="P53" s="37">
        <v>17428.420000000002</v>
      </c>
      <c r="Q53" s="37">
        <v>52373.39</v>
      </c>
      <c r="R53" s="37">
        <v>52373.39</v>
      </c>
      <c r="S53" s="37">
        <v>52373.39</v>
      </c>
    </row>
    <row r="54" spans="2:19">
      <c r="B54" s="6">
        <v>1971</v>
      </c>
      <c r="C54" s="37"/>
      <c r="D54" s="37"/>
      <c r="E54" s="37"/>
      <c r="F54" s="37"/>
      <c r="G54" s="37"/>
      <c r="H54" s="37"/>
      <c r="I54" s="37"/>
      <c r="J54" s="37"/>
      <c r="K54" s="37"/>
      <c r="L54" s="37"/>
      <c r="M54" s="37"/>
      <c r="N54" s="37"/>
      <c r="O54" s="37">
        <v>42228.109999999993</v>
      </c>
      <c r="P54" s="37">
        <v>42228.109999999993</v>
      </c>
      <c r="Q54" s="37">
        <v>42228.109999999993</v>
      </c>
      <c r="R54" s="37">
        <v>42228.109999999993</v>
      </c>
      <c r="S54" s="37">
        <v>42228.109999999993</v>
      </c>
    </row>
    <row r="55" spans="2:19">
      <c r="B55" s="6">
        <v>1970</v>
      </c>
      <c r="C55" s="37"/>
      <c r="D55" s="37"/>
      <c r="E55" s="37"/>
      <c r="F55" s="37"/>
      <c r="G55" s="37"/>
      <c r="H55" s="37"/>
      <c r="I55" s="37"/>
      <c r="J55" s="37"/>
      <c r="K55" s="37"/>
      <c r="L55" s="37"/>
      <c r="M55" s="37"/>
      <c r="N55" s="37"/>
      <c r="O55" s="37">
        <v>59770.530000000013</v>
      </c>
      <c r="P55" s="37">
        <v>59567.460000000014</v>
      </c>
      <c r="Q55" s="37">
        <v>59567.460000000014</v>
      </c>
      <c r="R55" s="37">
        <v>59567.460000000014</v>
      </c>
      <c r="S55" s="37">
        <v>59567.460000000014</v>
      </c>
    </row>
    <row r="56" spans="2:19">
      <c r="B56" s="6">
        <v>1969</v>
      </c>
      <c r="C56" s="37"/>
      <c r="D56" s="37"/>
      <c r="E56" s="37"/>
      <c r="F56" s="37"/>
      <c r="G56" s="37"/>
      <c r="H56" s="37"/>
      <c r="I56" s="37"/>
      <c r="J56" s="37"/>
      <c r="K56" s="37"/>
      <c r="L56" s="37"/>
      <c r="M56" s="37"/>
      <c r="N56" s="37"/>
      <c r="O56" s="37">
        <v>9409.3000000000011</v>
      </c>
      <c r="P56" s="37">
        <v>9409.3000000000011</v>
      </c>
      <c r="Q56" s="37">
        <v>9409.3000000000011</v>
      </c>
      <c r="R56" s="37">
        <v>9409.3000000000011</v>
      </c>
      <c r="S56" s="37">
        <v>9409.3000000000011</v>
      </c>
    </row>
    <row r="57" spans="2:19">
      <c r="B57" s="6">
        <v>1968</v>
      </c>
      <c r="C57" s="37"/>
      <c r="D57" s="37"/>
      <c r="E57" s="37"/>
      <c r="F57" s="37"/>
      <c r="G57" s="37"/>
      <c r="H57" s="37"/>
      <c r="I57" s="37"/>
      <c r="J57" s="37"/>
      <c r="K57" s="37"/>
      <c r="L57" s="37"/>
      <c r="M57" s="37"/>
      <c r="N57" s="37"/>
      <c r="O57" s="37">
        <v>19912.769999999997</v>
      </c>
      <c r="P57" s="37">
        <v>19912.769999999997</v>
      </c>
      <c r="Q57" s="37">
        <v>21605.899999999998</v>
      </c>
      <c r="R57" s="37">
        <v>21605.899999999998</v>
      </c>
      <c r="S57" s="37">
        <v>21605.899999999998</v>
      </c>
    </row>
    <row r="58" spans="2:19">
      <c r="B58" s="6">
        <v>1967</v>
      </c>
      <c r="C58" s="37"/>
      <c r="D58" s="37"/>
      <c r="E58" s="37"/>
      <c r="F58" s="37"/>
      <c r="G58" s="37"/>
      <c r="H58" s="37"/>
      <c r="I58" s="37"/>
      <c r="J58" s="37"/>
      <c r="K58" s="37"/>
      <c r="L58" s="37"/>
      <c r="M58" s="37"/>
      <c r="N58" s="37"/>
      <c r="O58" s="37">
        <v>26175.4</v>
      </c>
      <c r="P58" s="37">
        <v>26175.4</v>
      </c>
      <c r="Q58" s="37">
        <v>26175.4</v>
      </c>
      <c r="R58" s="37">
        <v>26175.4</v>
      </c>
      <c r="S58" s="37">
        <v>26175.4</v>
      </c>
    </row>
    <row r="59" spans="2:19">
      <c r="B59" s="6">
        <v>1966</v>
      </c>
      <c r="C59" s="37"/>
      <c r="D59" s="37"/>
      <c r="E59" s="37"/>
      <c r="F59" s="37"/>
      <c r="G59" s="37"/>
      <c r="H59" s="37"/>
      <c r="I59" s="37"/>
      <c r="J59" s="37"/>
      <c r="K59" s="37"/>
      <c r="L59" s="37"/>
      <c r="M59" s="37"/>
      <c r="N59" s="37"/>
      <c r="O59" s="37">
        <v>69409.42</v>
      </c>
      <c r="P59" s="37">
        <v>69409.42</v>
      </c>
      <c r="Q59" s="37">
        <v>69409.42</v>
      </c>
      <c r="R59" s="37">
        <v>69409.42</v>
      </c>
      <c r="S59" s="37">
        <v>69409.42</v>
      </c>
    </row>
    <row r="60" spans="2:19">
      <c r="B60" s="6">
        <v>1965</v>
      </c>
      <c r="C60" s="37"/>
      <c r="D60" s="37"/>
      <c r="E60" s="37"/>
      <c r="F60" s="37"/>
      <c r="G60" s="37"/>
      <c r="H60" s="37"/>
      <c r="I60" s="37"/>
      <c r="J60" s="37"/>
      <c r="K60" s="37"/>
      <c r="L60" s="37"/>
      <c r="M60" s="37"/>
      <c r="N60" s="37"/>
      <c r="O60" s="37">
        <v>18855.18</v>
      </c>
      <c r="P60" s="37">
        <v>18855.18</v>
      </c>
      <c r="Q60" s="37">
        <v>18855.18</v>
      </c>
      <c r="R60" s="37">
        <v>18855.18</v>
      </c>
      <c r="S60" s="37">
        <v>18855.18</v>
      </c>
    </row>
    <row r="61" spans="2:19">
      <c r="B61" s="6">
        <v>1964</v>
      </c>
      <c r="C61" s="37"/>
      <c r="D61" s="37"/>
      <c r="E61" s="37"/>
      <c r="F61" s="37"/>
      <c r="G61" s="37"/>
      <c r="H61" s="37"/>
      <c r="I61" s="37"/>
      <c r="J61" s="37"/>
      <c r="K61" s="37"/>
      <c r="L61" s="37"/>
      <c r="M61" s="37"/>
      <c r="N61" s="37"/>
      <c r="O61" s="37">
        <v>58033.669999999984</v>
      </c>
      <c r="P61" s="37">
        <v>58033.669999999984</v>
      </c>
      <c r="Q61" s="37">
        <v>58033.669999999984</v>
      </c>
      <c r="R61" s="37">
        <v>58033.669999999984</v>
      </c>
      <c r="S61" s="37">
        <v>58033.669999999984</v>
      </c>
    </row>
    <row r="62" spans="2:19">
      <c r="B62" s="6">
        <v>1963</v>
      </c>
      <c r="C62" s="37"/>
      <c r="D62" s="37"/>
      <c r="E62" s="37"/>
      <c r="F62" s="37"/>
      <c r="G62" s="37"/>
      <c r="H62" s="37"/>
      <c r="I62" s="37"/>
      <c r="J62" s="37"/>
      <c r="K62" s="37"/>
      <c r="L62" s="37"/>
      <c r="M62" s="37"/>
      <c r="N62" s="37"/>
      <c r="O62" s="37">
        <v>7525.2400000000007</v>
      </c>
      <c r="P62" s="37">
        <v>7525.2400000000007</v>
      </c>
      <c r="Q62" s="37">
        <v>7608.880000000001</v>
      </c>
      <c r="R62" s="37">
        <v>7608.880000000001</v>
      </c>
      <c r="S62" s="37">
        <v>7608.880000000001</v>
      </c>
    </row>
    <row r="63" spans="2:19">
      <c r="B63" s="6">
        <v>1962</v>
      </c>
      <c r="C63" s="37"/>
      <c r="D63" s="37"/>
      <c r="E63" s="37"/>
      <c r="F63" s="37"/>
      <c r="G63" s="37"/>
      <c r="H63" s="37"/>
      <c r="I63" s="37"/>
      <c r="J63" s="37"/>
      <c r="K63" s="37"/>
      <c r="L63" s="37"/>
      <c r="M63" s="37"/>
      <c r="N63" s="37"/>
      <c r="O63" s="37">
        <v>8072.2799999999979</v>
      </c>
      <c r="P63" s="37">
        <v>8072.2799999999979</v>
      </c>
      <c r="Q63" s="37">
        <v>12649.259999999998</v>
      </c>
      <c r="R63" s="37">
        <v>12649.259999999998</v>
      </c>
      <c r="S63" s="37">
        <v>12649.259999999998</v>
      </c>
    </row>
    <row r="64" spans="2:19">
      <c r="B64" s="6">
        <v>1961</v>
      </c>
      <c r="C64" s="37"/>
      <c r="D64" s="37"/>
      <c r="E64" s="37"/>
      <c r="F64" s="37"/>
      <c r="G64" s="37"/>
      <c r="H64" s="37"/>
      <c r="I64" s="37"/>
      <c r="J64" s="37"/>
      <c r="K64" s="37"/>
      <c r="L64" s="37"/>
      <c r="M64" s="37"/>
      <c r="N64" s="37"/>
      <c r="O64" s="37">
        <v>51040.36</v>
      </c>
      <c r="P64" s="37">
        <v>51040.36</v>
      </c>
      <c r="Q64" s="37">
        <v>51040.36</v>
      </c>
      <c r="R64" s="37">
        <v>51040.36</v>
      </c>
      <c r="S64" s="37">
        <v>51040.36</v>
      </c>
    </row>
    <row r="65" spans="2:19">
      <c r="B65" s="6">
        <v>1960</v>
      </c>
      <c r="C65" s="37"/>
      <c r="D65" s="37"/>
      <c r="E65" s="37"/>
      <c r="F65" s="37"/>
      <c r="G65" s="37"/>
      <c r="H65" s="37"/>
      <c r="I65" s="37"/>
      <c r="J65" s="37"/>
      <c r="K65" s="37"/>
      <c r="L65" s="37"/>
      <c r="M65" s="37"/>
      <c r="N65" s="37"/>
      <c r="O65" s="37">
        <v>2231.2800000000002</v>
      </c>
      <c r="P65" s="37">
        <v>2231.2800000000002</v>
      </c>
      <c r="Q65" s="37">
        <v>2231.2800000000002</v>
      </c>
      <c r="R65" s="37">
        <v>2231.2800000000002</v>
      </c>
      <c r="S65" s="37">
        <v>2231.2800000000002</v>
      </c>
    </row>
    <row r="66" spans="2:19">
      <c r="B66" s="6">
        <v>1959</v>
      </c>
      <c r="C66" s="37"/>
      <c r="D66" s="37"/>
      <c r="E66" s="37"/>
      <c r="F66" s="37"/>
      <c r="G66" s="37"/>
      <c r="H66" s="37"/>
      <c r="I66" s="37"/>
      <c r="J66" s="37"/>
      <c r="K66" s="37"/>
      <c r="L66" s="37"/>
      <c r="M66" s="37"/>
      <c r="N66" s="37"/>
      <c r="O66" s="37">
        <v>2457.7799999999997</v>
      </c>
      <c r="P66" s="37">
        <v>2457.7799999999997</v>
      </c>
      <c r="Q66" s="37">
        <v>2457.7799999999997</v>
      </c>
      <c r="R66" s="37">
        <v>2457.7799999999997</v>
      </c>
      <c r="S66" s="37">
        <v>2457.7799999999997</v>
      </c>
    </row>
    <row r="67" spans="2:19">
      <c r="B67" s="6">
        <v>1958</v>
      </c>
      <c r="C67" s="37"/>
      <c r="D67" s="37"/>
      <c r="E67" s="37"/>
      <c r="F67" s="37"/>
      <c r="G67" s="37"/>
      <c r="H67" s="37"/>
      <c r="I67" s="37"/>
      <c r="J67" s="37"/>
      <c r="K67" s="37"/>
      <c r="L67" s="37"/>
      <c r="M67" s="37"/>
      <c r="N67" s="37"/>
      <c r="O67" s="37">
        <v>1769.58</v>
      </c>
      <c r="P67" s="37">
        <v>1769.58</v>
      </c>
      <c r="Q67" s="37">
        <v>1769.58</v>
      </c>
      <c r="R67" s="37">
        <v>1769.58</v>
      </c>
      <c r="S67" s="37">
        <v>1769.58</v>
      </c>
    </row>
    <row r="68" spans="2:19">
      <c r="B68" s="6">
        <v>1957</v>
      </c>
      <c r="C68" s="37"/>
      <c r="D68" s="37"/>
      <c r="E68" s="37"/>
      <c r="F68" s="37"/>
      <c r="G68" s="37"/>
      <c r="H68" s="37"/>
      <c r="I68" s="37"/>
      <c r="J68" s="37"/>
      <c r="K68" s="37"/>
      <c r="L68" s="37"/>
      <c r="M68" s="37"/>
      <c r="N68" s="37"/>
      <c r="O68" s="37">
        <v>20.45</v>
      </c>
      <c r="P68" s="37">
        <v>20.45</v>
      </c>
      <c r="Q68" s="37">
        <v>20.45</v>
      </c>
      <c r="R68" s="37">
        <v>20.45</v>
      </c>
      <c r="S68" s="37">
        <v>20.45</v>
      </c>
    </row>
    <row r="69" spans="2:19">
      <c r="B69" s="6">
        <v>1956</v>
      </c>
      <c r="C69" s="37"/>
      <c r="D69" s="37"/>
      <c r="E69" s="37"/>
      <c r="F69" s="37"/>
      <c r="G69" s="37"/>
      <c r="H69" s="37"/>
      <c r="I69" s="37"/>
      <c r="J69" s="37"/>
      <c r="K69" s="37"/>
      <c r="L69" s="37"/>
      <c r="M69" s="37"/>
      <c r="N69" s="37"/>
      <c r="O69" s="37">
        <v>1189.2700000000002</v>
      </c>
      <c r="P69" s="37">
        <v>1189.2700000000002</v>
      </c>
      <c r="Q69" s="37">
        <v>1189.2700000000002</v>
      </c>
      <c r="R69" s="37">
        <v>1189.2700000000002</v>
      </c>
      <c r="S69" s="37">
        <v>1189.2700000000002</v>
      </c>
    </row>
    <row r="70" spans="2:19">
      <c r="B70" s="6">
        <v>1955</v>
      </c>
      <c r="C70" s="37"/>
      <c r="D70" s="37"/>
      <c r="E70" s="37"/>
      <c r="F70" s="37"/>
      <c r="G70" s="37"/>
      <c r="H70" s="37"/>
      <c r="I70" s="37"/>
      <c r="J70" s="37"/>
      <c r="K70" s="37"/>
      <c r="L70" s="37"/>
      <c r="M70" s="37"/>
      <c r="N70" s="37"/>
      <c r="O70" s="37">
        <v>713.7700000000001</v>
      </c>
      <c r="P70" s="37">
        <v>713.7700000000001</v>
      </c>
      <c r="Q70" s="37">
        <v>713.7700000000001</v>
      </c>
      <c r="R70" s="37">
        <v>713.7700000000001</v>
      </c>
      <c r="S70" s="37">
        <v>713.7700000000001</v>
      </c>
    </row>
    <row r="71" spans="2:19">
      <c r="B71" s="6">
        <v>1954</v>
      </c>
      <c r="C71" s="37"/>
      <c r="D71" s="37"/>
      <c r="E71" s="37"/>
      <c r="F71" s="37"/>
      <c r="G71" s="37"/>
      <c r="H71" s="37"/>
      <c r="I71" s="37"/>
      <c r="J71" s="37"/>
      <c r="K71" s="37"/>
      <c r="L71" s="37"/>
      <c r="M71" s="37"/>
      <c r="N71" s="37"/>
      <c r="O71" s="37">
        <v>648.82999999999993</v>
      </c>
      <c r="P71" s="37">
        <v>648.82999999999993</v>
      </c>
      <c r="Q71" s="37">
        <v>648.82999999999993</v>
      </c>
      <c r="R71" s="37">
        <v>648.82999999999993</v>
      </c>
      <c r="S71" s="37">
        <v>648.82999999999993</v>
      </c>
    </row>
    <row r="72" spans="2:19">
      <c r="B72" s="6">
        <v>1953</v>
      </c>
      <c r="C72" s="37"/>
      <c r="D72" s="37"/>
      <c r="E72" s="37"/>
      <c r="F72" s="37"/>
      <c r="G72" s="37"/>
      <c r="H72" s="37"/>
      <c r="I72" s="37"/>
      <c r="J72" s="37"/>
      <c r="K72" s="37"/>
      <c r="L72" s="37"/>
      <c r="M72" s="37"/>
      <c r="N72" s="37"/>
      <c r="O72" s="37">
        <v>125.27</v>
      </c>
      <c r="P72" s="37">
        <v>125.27</v>
      </c>
      <c r="Q72" s="37">
        <v>125.27</v>
      </c>
      <c r="R72" s="37">
        <v>125.27</v>
      </c>
      <c r="S72" s="37">
        <v>125.27</v>
      </c>
    </row>
    <row r="73" spans="2:19">
      <c r="B73" s="6">
        <v>1952</v>
      </c>
      <c r="C73" s="37"/>
      <c r="D73" s="37"/>
      <c r="E73" s="37"/>
      <c r="F73" s="37"/>
      <c r="G73" s="37"/>
      <c r="H73" s="37"/>
      <c r="I73" s="37"/>
      <c r="J73" s="37"/>
      <c r="K73" s="37"/>
      <c r="L73" s="37"/>
      <c r="M73" s="37"/>
      <c r="N73" s="37"/>
      <c r="O73" s="37">
        <v>105.33</v>
      </c>
      <c r="P73" s="37">
        <v>105.33</v>
      </c>
      <c r="Q73" s="37">
        <v>105.33</v>
      </c>
      <c r="R73" s="37">
        <v>105.33</v>
      </c>
      <c r="S73" s="37">
        <v>105.33</v>
      </c>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v>525.02000000000021</v>
      </c>
      <c r="P75" s="37">
        <v>525.02000000000021</v>
      </c>
      <c r="Q75" s="37">
        <v>2718.7200000000003</v>
      </c>
      <c r="R75" s="37">
        <v>2718.7200000000003</v>
      </c>
      <c r="S75" s="37">
        <v>2718.7200000000003</v>
      </c>
    </row>
    <row r="76" spans="2:19">
      <c r="B76" s="6">
        <v>1949</v>
      </c>
      <c r="C76" s="37"/>
      <c r="D76" s="37"/>
      <c r="E76" s="37"/>
      <c r="F76" s="37"/>
      <c r="G76" s="37"/>
      <c r="H76" s="37"/>
      <c r="I76" s="37"/>
      <c r="J76" s="37"/>
      <c r="K76" s="37"/>
      <c r="L76" s="37"/>
      <c r="M76" s="37"/>
      <c r="N76" s="37"/>
      <c r="O76" s="37">
        <v>553.73</v>
      </c>
      <c r="P76" s="37">
        <v>553.73</v>
      </c>
      <c r="Q76" s="37">
        <v>553.73</v>
      </c>
      <c r="R76" s="37">
        <v>553.73</v>
      </c>
      <c r="S76" s="37">
        <v>553.73</v>
      </c>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v>27.61</v>
      </c>
      <c r="P80" s="37">
        <v>27.61</v>
      </c>
      <c r="Q80" s="37">
        <v>27.61</v>
      </c>
      <c r="R80" s="37">
        <v>27.61</v>
      </c>
      <c r="S80" s="37">
        <v>27.61</v>
      </c>
    </row>
    <row r="81" spans="1:19">
      <c r="B81" s="6">
        <v>1944</v>
      </c>
      <c r="C81" s="37"/>
      <c r="D81" s="37"/>
      <c r="E81" s="37"/>
      <c r="F81" s="37"/>
      <c r="G81" s="37"/>
      <c r="H81" s="37"/>
      <c r="I81" s="37"/>
      <c r="J81" s="37"/>
      <c r="K81" s="37"/>
      <c r="L81" s="37"/>
      <c r="M81" s="37"/>
      <c r="N81" s="37"/>
      <c r="O81" s="37">
        <v>399.32</v>
      </c>
      <c r="P81" s="37">
        <v>399.32</v>
      </c>
      <c r="Q81" s="37">
        <v>399.32</v>
      </c>
      <c r="R81" s="37">
        <v>399.32</v>
      </c>
      <c r="S81" s="37">
        <v>399.32</v>
      </c>
    </row>
    <row r="82" spans="1:19">
      <c r="B82" s="6">
        <v>1943</v>
      </c>
      <c r="C82" s="37"/>
      <c r="D82" s="37"/>
      <c r="E82" s="37"/>
      <c r="F82" s="37"/>
      <c r="G82" s="37"/>
      <c r="H82" s="37"/>
      <c r="I82" s="37"/>
      <c r="J82" s="37"/>
      <c r="K82" s="37"/>
      <c r="L82" s="37"/>
      <c r="M82" s="37"/>
      <c r="N82" s="37"/>
      <c r="O82" s="37">
        <v>3476.7799999999993</v>
      </c>
      <c r="P82" s="37">
        <v>3476.7799999999993</v>
      </c>
      <c r="Q82" s="37">
        <v>3476.7799999999993</v>
      </c>
      <c r="R82" s="37">
        <v>3476.7799999999993</v>
      </c>
      <c r="S82" s="37">
        <v>3476.7799999999993</v>
      </c>
    </row>
    <row r="83" spans="1:19">
      <c r="B83" s="6">
        <v>1942</v>
      </c>
      <c r="C83" s="37"/>
      <c r="D83" s="37"/>
      <c r="E83" s="37"/>
      <c r="F83" s="37"/>
      <c r="G83" s="37"/>
      <c r="H83" s="37"/>
      <c r="I83" s="37"/>
      <c r="J83" s="37"/>
      <c r="K83" s="37"/>
      <c r="L83" s="37"/>
      <c r="M83" s="37"/>
      <c r="N83" s="37"/>
      <c r="O83" s="37">
        <v>7574.28</v>
      </c>
      <c r="P83" s="37">
        <v>7574.28</v>
      </c>
      <c r="Q83" s="37">
        <v>7574.28</v>
      </c>
      <c r="R83" s="37">
        <v>7574.28</v>
      </c>
      <c r="S83" s="37">
        <v>7574.28</v>
      </c>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v>1</v>
      </c>
      <c r="P85" s="37">
        <v>1</v>
      </c>
      <c r="Q85" s="37">
        <v>1</v>
      </c>
      <c r="R85" s="37">
        <v>1</v>
      </c>
      <c r="S85" s="37">
        <v>1</v>
      </c>
    </row>
    <row r="86" spans="1:19">
      <c r="B86" s="6">
        <v>1939</v>
      </c>
      <c r="C86" s="37"/>
      <c r="D86" s="37"/>
      <c r="E86" s="37"/>
      <c r="F86" s="37"/>
      <c r="G86" s="37"/>
      <c r="H86" s="37"/>
      <c r="I86" s="37"/>
      <c r="J86" s="37"/>
      <c r="K86" s="37"/>
      <c r="L86" s="37"/>
      <c r="M86" s="37"/>
      <c r="N86" s="37"/>
      <c r="O86" s="37">
        <v>1863.17</v>
      </c>
      <c r="P86" s="37">
        <v>1863.17</v>
      </c>
      <c r="Q86" s="37">
        <v>1863.17</v>
      </c>
      <c r="R86" s="37">
        <v>1863.17</v>
      </c>
      <c r="S86" s="37">
        <v>1863.17</v>
      </c>
    </row>
    <row r="87" spans="1:19">
      <c r="B87" s="6">
        <v>1938</v>
      </c>
      <c r="C87" s="37"/>
      <c r="D87" s="37"/>
      <c r="E87" s="37"/>
      <c r="F87" s="37"/>
      <c r="G87" s="37"/>
      <c r="H87" s="37"/>
      <c r="I87" s="37"/>
      <c r="J87" s="37"/>
      <c r="K87" s="37"/>
      <c r="L87" s="37"/>
      <c r="M87" s="37"/>
      <c r="N87" s="37"/>
      <c r="O87" s="37">
        <v>15.59</v>
      </c>
      <c r="P87" s="37">
        <v>15.59</v>
      </c>
      <c r="Q87" s="37">
        <v>15.59</v>
      </c>
      <c r="R87" s="37">
        <v>15.59</v>
      </c>
      <c r="S87" s="37">
        <v>15.59</v>
      </c>
    </row>
    <row r="88" spans="1:19">
      <c r="B88" s="6">
        <v>1937</v>
      </c>
      <c r="C88" s="37"/>
      <c r="D88" s="37"/>
      <c r="E88" s="37"/>
      <c r="F88" s="37"/>
      <c r="G88" s="37"/>
      <c r="H88" s="37"/>
      <c r="I88" s="37"/>
      <c r="J88" s="37"/>
      <c r="K88" s="37"/>
      <c r="L88" s="37"/>
      <c r="M88" s="37"/>
      <c r="N88" s="37"/>
      <c r="O88" s="37">
        <v>270.47000000000003</v>
      </c>
      <c r="P88" s="37">
        <v>270.47000000000003</v>
      </c>
      <c r="Q88" s="37">
        <v>270.47000000000003</v>
      </c>
      <c r="R88" s="37">
        <v>270.47000000000003</v>
      </c>
      <c r="S88" s="37">
        <v>270.47000000000003</v>
      </c>
    </row>
    <row r="89" spans="1:19">
      <c r="B89" s="6">
        <v>1936</v>
      </c>
      <c r="C89" s="37"/>
      <c r="D89" s="37"/>
      <c r="E89" s="37"/>
      <c r="F89" s="37"/>
      <c r="G89" s="37"/>
      <c r="H89" s="37"/>
      <c r="I89" s="37"/>
      <c r="J89" s="37"/>
      <c r="K89" s="37"/>
      <c r="L89" s="37"/>
      <c r="M89" s="37"/>
      <c r="N89" s="37"/>
      <c r="O89" s="37">
        <v>12</v>
      </c>
      <c r="P89" s="37">
        <v>12</v>
      </c>
      <c r="Q89" s="37">
        <v>12</v>
      </c>
      <c r="R89" s="37">
        <v>12</v>
      </c>
      <c r="S89" s="37">
        <v>12</v>
      </c>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v>0</v>
      </c>
      <c r="P93" s="37">
        <v>0</v>
      </c>
      <c r="Q93" s="37">
        <v>1895.23</v>
      </c>
      <c r="R93" s="37">
        <v>1895.23</v>
      </c>
      <c r="S93" s="37">
        <v>1895.23</v>
      </c>
    </row>
    <row r="94" spans="1:19">
      <c r="B94" s="6">
        <v>1931</v>
      </c>
      <c r="C94" s="37"/>
      <c r="D94" s="37"/>
      <c r="E94" s="37"/>
      <c r="F94" s="37"/>
      <c r="G94" s="37"/>
      <c r="H94" s="37"/>
      <c r="I94" s="37"/>
      <c r="J94" s="37"/>
      <c r="K94" s="37"/>
      <c r="L94" s="37"/>
      <c r="M94" s="37"/>
      <c r="N94" s="37"/>
      <c r="O94" s="37">
        <v>62.18</v>
      </c>
      <c r="P94" s="37">
        <v>62.18</v>
      </c>
      <c r="Q94" s="37">
        <v>62.18</v>
      </c>
      <c r="R94" s="37">
        <v>62.18</v>
      </c>
      <c r="S94" s="37">
        <v>62.18</v>
      </c>
    </row>
    <row r="95" spans="1:19">
      <c r="B95" s="60">
        <v>1930</v>
      </c>
      <c r="C95" s="37"/>
      <c r="D95" s="37"/>
      <c r="E95" s="37"/>
      <c r="F95" s="37"/>
      <c r="G95" s="37"/>
      <c r="H95" s="37"/>
      <c r="I95" s="37"/>
      <c r="J95" s="37"/>
      <c r="K95" s="37"/>
      <c r="L95" s="37"/>
      <c r="M95" s="37"/>
      <c r="N95" s="37"/>
      <c r="O95" s="37">
        <v>378.96000000000004</v>
      </c>
      <c r="P95" s="37">
        <v>378.96000000000004</v>
      </c>
      <c r="Q95" s="37">
        <v>378.96000000000004</v>
      </c>
      <c r="R95" s="37">
        <v>378.96000000000004</v>
      </c>
      <c r="S95" s="37">
        <v>378.96000000000004</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1249858.3000000003</v>
      </c>
      <c r="P96" s="11">
        <f>SUM(P5:P95)</f>
        <v>1257685.81</v>
      </c>
      <c r="Q96" s="11">
        <f>SUM(Q5:Q95)</f>
        <v>3049085.6799999988</v>
      </c>
      <c r="R96" s="11">
        <f>SUM(R3:R95)</f>
        <v>3058970.2549999985</v>
      </c>
      <c r="S96" s="11">
        <f>SUM(S3:S95)</f>
        <v>3058970.2549999985</v>
      </c>
    </row>
    <row r="97" spans="1:19">
      <c r="A97" s="9"/>
      <c r="B97" s="7"/>
      <c r="C97" s="8"/>
      <c r="D97" s="8"/>
      <c r="E97" s="8"/>
      <c r="F97" s="8"/>
      <c r="G97" s="8"/>
      <c r="H97" s="8"/>
      <c r="I97" s="8"/>
      <c r="J97" s="8"/>
      <c r="K97" s="8"/>
      <c r="L97" s="8"/>
      <c r="M97" s="8"/>
    </row>
    <row r="98" spans="1:19" ht="51">
      <c r="A98" s="77" t="s">
        <v>9</v>
      </c>
      <c r="B98" s="6">
        <v>2022</v>
      </c>
      <c r="C98" s="36"/>
      <c r="D98" s="36"/>
      <c r="E98" s="36"/>
      <c r="F98" s="36"/>
      <c r="G98" s="36"/>
      <c r="H98" s="36"/>
      <c r="I98" s="36"/>
      <c r="J98" s="36"/>
      <c r="K98" s="36"/>
      <c r="L98" s="36"/>
      <c r="M98" s="36"/>
      <c r="N98" s="36"/>
      <c r="O98" s="36"/>
      <c r="P98" s="36"/>
      <c r="Q98" s="36"/>
      <c r="R98" s="74"/>
      <c r="S98" s="37">
        <v>149892</v>
      </c>
    </row>
    <row r="99" spans="1:19">
      <c r="A99" s="38"/>
      <c r="B99" s="6">
        <v>2021</v>
      </c>
      <c r="C99" s="36"/>
      <c r="D99" s="36"/>
      <c r="E99" s="36"/>
      <c r="F99" s="36"/>
      <c r="G99" s="36"/>
      <c r="H99" s="36"/>
      <c r="I99" s="36"/>
      <c r="J99" s="36"/>
      <c r="K99" s="36"/>
      <c r="L99" s="36"/>
      <c r="M99" s="36"/>
      <c r="N99" s="36"/>
      <c r="O99" s="36"/>
      <c r="P99" s="36"/>
      <c r="Q99" s="36"/>
      <c r="R99" s="37">
        <v>18596.47</v>
      </c>
      <c r="S99" s="37">
        <v>18596.47</v>
      </c>
    </row>
    <row r="100" spans="1:19">
      <c r="B100" s="6">
        <v>2020</v>
      </c>
      <c r="C100" s="36"/>
      <c r="D100" s="36"/>
      <c r="E100" s="36"/>
      <c r="F100" s="36"/>
      <c r="G100" s="36"/>
      <c r="H100" s="36"/>
      <c r="I100" s="36"/>
      <c r="J100" s="36"/>
      <c r="K100" s="36"/>
      <c r="L100" s="36"/>
      <c r="M100" s="36"/>
      <c r="N100" s="36"/>
      <c r="O100" s="36"/>
      <c r="P100" s="36"/>
      <c r="Q100" s="37">
        <v>7414.3</v>
      </c>
      <c r="R100" s="37">
        <v>7414.3</v>
      </c>
      <c r="S100" s="37">
        <v>7414.3</v>
      </c>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v>70772.610000000015</v>
      </c>
      <c r="R102" s="37">
        <v>70772.610000000015</v>
      </c>
      <c r="S102" s="37">
        <v>70772.610000000015</v>
      </c>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v>1789.4</v>
      </c>
      <c r="R104" s="37">
        <v>1789.4</v>
      </c>
      <c r="S104" s="37">
        <v>1789.4</v>
      </c>
    </row>
    <row r="105" spans="1:19">
      <c r="B105" s="6">
        <v>2015</v>
      </c>
      <c r="C105" s="36"/>
      <c r="D105" s="36"/>
      <c r="E105" s="36"/>
      <c r="F105" s="36"/>
      <c r="G105" s="36"/>
      <c r="H105" s="36"/>
      <c r="I105" s="36"/>
      <c r="J105" s="36"/>
      <c r="K105" s="36"/>
      <c r="L105" s="37"/>
      <c r="M105" s="37">
        <v>3832.01</v>
      </c>
      <c r="N105" s="37">
        <v>3832.0088720000003</v>
      </c>
      <c r="O105" s="37">
        <v>57036.275000000001</v>
      </c>
      <c r="P105" s="37">
        <v>57036.275000000001</v>
      </c>
      <c r="Q105" s="37">
        <v>57036.274999999994</v>
      </c>
      <c r="R105" s="37">
        <v>57036.274999999994</v>
      </c>
      <c r="S105" s="37">
        <v>57036.274999999994</v>
      </c>
    </row>
    <row r="106" spans="1:19">
      <c r="B106" s="6">
        <v>2014</v>
      </c>
      <c r="C106" s="36"/>
      <c r="D106" s="36"/>
      <c r="E106" s="36"/>
      <c r="F106" s="36"/>
      <c r="G106" s="36"/>
      <c r="H106" s="36"/>
      <c r="I106" s="36"/>
      <c r="J106" s="36"/>
      <c r="K106" s="37"/>
      <c r="L106" s="37"/>
      <c r="M106" s="37"/>
      <c r="N106" s="37"/>
      <c r="O106" s="37">
        <v>6101.9</v>
      </c>
      <c r="P106" s="37">
        <v>6101.9</v>
      </c>
      <c r="Q106" s="37">
        <v>6101.9</v>
      </c>
      <c r="R106" s="37">
        <v>6101.9</v>
      </c>
      <c r="S106" s="37">
        <v>6101.9</v>
      </c>
    </row>
    <row r="107" spans="1:19">
      <c r="B107" s="6">
        <v>2013</v>
      </c>
      <c r="C107" s="36"/>
      <c r="D107" s="36"/>
      <c r="E107" s="36"/>
      <c r="F107" s="36"/>
      <c r="G107" s="36"/>
      <c r="H107" s="36"/>
      <c r="I107" s="36"/>
      <c r="J107" s="37">
        <v>6877.3</v>
      </c>
      <c r="K107" s="37">
        <v>6877.3</v>
      </c>
      <c r="L107" s="37">
        <v>6877.3</v>
      </c>
      <c r="M107" s="37">
        <v>6877.3</v>
      </c>
      <c r="N107" s="37">
        <v>6877.3</v>
      </c>
      <c r="O107" s="37">
        <v>31294.94</v>
      </c>
      <c r="P107" s="37">
        <v>31294.94</v>
      </c>
      <c r="Q107" s="37">
        <v>53021.55</v>
      </c>
      <c r="R107" s="37">
        <v>53021.55</v>
      </c>
      <c r="S107" s="37">
        <v>53021.55</v>
      </c>
    </row>
    <row r="108" spans="1:19">
      <c r="B108" s="6">
        <v>2012</v>
      </c>
      <c r="C108" s="36"/>
      <c r="D108" s="36"/>
      <c r="E108" s="36"/>
      <c r="F108" s="36"/>
      <c r="G108" s="36"/>
      <c r="H108" s="36"/>
      <c r="I108" s="37"/>
      <c r="J108" s="37"/>
      <c r="K108" s="37"/>
      <c r="L108" s="37"/>
      <c r="M108" s="37"/>
      <c r="N108" s="37"/>
      <c r="O108" s="37">
        <v>91231.86</v>
      </c>
      <c r="P108" s="37">
        <v>91231.86</v>
      </c>
      <c r="Q108" s="37">
        <v>91231.86</v>
      </c>
      <c r="R108" s="37">
        <v>91231.86</v>
      </c>
      <c r="S108" s="37">
        <v>91231.86</v>
      </c>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v>97514.469999999987</v>
      </c>
      <c r="P111" s="37">
        <v>97514.469999999987</v>
      </c>
      <c r="Q111" s="37">
        <v>97514.469999999987</v>
      </c>
      <c r="R111" s="37">
        <v>97514.469999999987</v>
      </c>
      <c r="S111" s="37">
        <v>97514.469999999987</v>
      </c>
    </row>
    <row r="112" spans="1:19">
      <c r="B112" s="6">
        <v>2008</v>
      </c>
      <c r="C112" s="36"/>
      <c r="D112" s="36"/>
      <c r="E112" s="37"/>
      <c r="F112" s="37"/>
      <c r="G112" s="37"/>
      <c r="H112" s="37"/>
      <c r="I112" s="37"/>
      <c r="J112" s="37"/>
      <c r="K112" s="37"/>
      <c r="L112" s="37"/>
      <c r="M112" s="37"/>
      <c r="N112" s="37"/>
      <c r="O112" s="37">
        <v>57441.47</v>
      </c>
      <c r="P112" s="37">
        <v>57441.47</v>
      </c>
      <c r="Q112" s="37">
        <v>57441.47</v>
      </c>
      <c r="R112" s="37">
        <v>57441.47</v>
      </c>
      <c r="S112" s="37">
        <v>57441.47</v>
      </c>
    </row>
    <row r="113" spans="2:19">
      <c r="B113" s="6">
        <v>2007</v>
      </c>
      <c r="C113" s="36"/>
      <c r="D113" s="37"/>
      <c r="E113" s="37"/>
      <c r="F113" s="37"/>
      <c r="G113" s="37"/>
      <c r="H113" s="37"/>
      <c r="I113" s="37"/>
      <c r="J113" s="37"/>
      <c r="K113" s="37"/>
      <c r="L113" s="37"/>
      <c r="M113" s="37"/>
      <c r="N113" s="37"/>
      <c r="O113" s="37">
        <v>8838.98</v>
      </c>
      <c r="P113" s="37">
        <v>8838.98</v>
      </c>
      <c r="Q113" s="37">
        <v>8838.98</v>
      </c>
      <c r="R113" s="37">
        <v>8838.98</v>
      </c>
      <c r="S113" s="37">
        <v>8838.98</v>
      </c>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v>6200.57</v>
      </c>
      <c r="R115" s="37">
        <v>6200.57</v>
      </c>
      <c r="S115" s="37">
        <v>6200.57</v>
      </c>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v>7145.4400000000005</v>
      </c>
      <c r="R126" s="37">
        <v>7145.4400000000005</v>
      </c>
      <c r="S126" s="37">
        <v>7145.4400000000005</v>
      </c>
    </row>
    <row r="127" spans="2:19">
      <c r="B127" s="6">
        <v>1993</v>
      </c>
      <c r="C127" s="37"/>
      <c r="D127" s="37"/>
      <c r="E127" s="37"/>
      <c r="F127" s="37"/>
      <c r="G127" s="37"/>
      <c r="H127" s="37"/>
      <c r="I127" s="37"/>
      <c r="J127" s="37"/>
      <c r="K127" s="37"/>
      <c r="L127" s="37"/>
      <c r="M127" s="37"/>
      <c r="N127" s="37"/>
      <c r="O127" s="37"/>
      <c r="P127" s="37"/>
      <c r="Q127" s="37">
        <v>61943.5</v>
      </c>
      <c r="R127" s="37">
        <v>61943.5</v>
      </c>
      <c r="S127" s="37">
        <v>61943.5</v>
      </c>
    </row>
    <row r="128" spans="2:19">
      <c r="B128" s="6">
        <v>1992</v>
      </c>
      <c r="C128" s="37"/>
      <c r="D128" s="37"/>
      <c r="E128" s="37"/>
      <c r="F128" s="37"/>
      <c r="G128" s="37"/>
      <c r="H128" s="37"/>
      <c r="I128" s="37"/>
      <c r="J128" s="37"/>
      <c r="K128" s="37"/>
      <c r="L128" s="37"/>
      <c r="M128" s="37"/>
      <c r="N128" s="37"/>
      <c r="O128" s="37"/>
      <c r="P128" s="37"/>
      <c r="Q128" s="37">
        <v>16366.46</v>
      </c>
      <c r="R128" s="37">
        <v>16366.46</v>
      </c>
      <c r="S128" s="37">
        <v>16366.46</v>
      </c>
    </row>
    <row r="129" spans="2:19">
      <c r="B129" s="6">
        <v>1991</v>
      </c>
      <c r="C129" s="37"/>
      <c r="D129" s="37"/>
      <c r="E129" s="37"/>
      <c r="F129" s="37"/>
      <c r="G129" s="37"/>
      <c r="H129" s="37"/>
      <c r="I129" s="37"/>
      <c r="J129" s="37"/>
      <c r="K129" s="37"/>
      <c r="L129" s="37"/>
      <c r="M129" s="37"/>
      <c r="N129" s="37"/>
      <c r="O129" s="37"/>
      <c r="P129" s="37"/>
      <c r="Q129" s="37">
        <v>2277447.77</v>
      </c>
      <c r="R129" s="37">
        <v>2277447.77</v>
      </c>
      <c r="S129" s="37">
        <v>2277447.77</v>
      </c>
    </row>
    <row r="130" spans="2:19">
      <c r="B130" s="6">
        <v>1990</v>
      </c>
      <c r="C130" s="37"/>
      <c r="D130" s="37"/>
      <c r="E130" s="37"/>
      <c r="F130" s="37"/>
      <c r="G130" s="37"/>
      <c r="H130" s="37"/>
      <c r="I130" s="37"/>
      <c r="J130" s="37"/>
      <c r="K130" s="37"/>
      <c r="L130" s="37"/>
      <c r="M130" s="37"/>
      <c r="N130" s="37"/>
      <c r="O130" s="37"/>
      <c r="P130" s="37"/>
      <c r="Q130" s="37">
        <v>22883.27</v>
      </c>
      <c r="R130" s="37">
        <v>22883.27</v>
      </c>
      <c r="S130" s="37">
        <v>22883.27</v>
      </c>
    </row>
    <row r="131" spans="2:19">
      <c r="B131" s="6">
        <v>1989</v>
      </c>
      <c r="C131" s="37"/>
      <c r="D131" s="37"/>
      <c r="E131" s="37"/>
      <c r="F131" s="37"/>
      <c r="G131" s="37"/>
      <c r="H131" s="37"/>
      <c r="I131" s="37"/>
      <c r="J131" s="37"/>
      <c r="K131" s="37"/>
      <c r="L131" s="37"/>
      <c r="M131" s="37"/>
      <c r="N131" s="37"/>
      <c r="O131" s="37"/>
      <c r="P131" s="37"/>
      <c r="Q131" s="37">
        <v>30366.889999999996</v>
      </c>
      <c r="R131" s="37">
        <v>30366.889999999996</v>
      </c>
      <c r="S131" s="37">
        <v>30366.889999999996</v>
      </c>
    </row>
    <row r="132" spans="2:19">
      <c r="B132" s="6">
        <v>1988</v>
      </c>
      <c r="C132" s="37"/>
      <c r="D132" s="37"/>
      <c r="E132" s="37"/>
      <c r="F132" s="37"/>
      <c r="G132" s="37"/>
      <c r="H132" s="37"/>
      <c r="I132" s="37"/>
      <c r="J132" s="37"/>
      <c r="K132" s="37"/>
      <c r="L132" s="37"/>
      <c r="M132" s="37"/>
      <c r="N132" s="37"/>
      <c r="O132" s="37"/>
      <c r="P132" s="37"/>
      <c r="Q132" s="37">
        <v>146645.87</v>
      </c>
      <c r="R132" s="37">
        <v>146645.87</v>
      </c>
      <c r="S132" s="37">
        <v>146645.87</v>
      </c>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v>41211.350000000006</v>
      </c>
      <c r="R136" s="37">
        <v>41211.350000000006</v>
      </c>
      <c r="S136" s="37">
        <v>41211.350000000006</v>
      </c>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v>2187.33</v>
      </c>
      <c r="R140" s="37">
        <v>2187.33</v>
      </c>
      <c r="S140" s="37">
        <v>2187.33</v>
      </c>
    </row>
    <row r="141" spans="2:19">
      <c r="B141" s="6">
        <v>1979</v>
      </c>
      <c r="C141" s="37"/>
      <c r="D141" s="37"/>
      <c r="E141" s="37"/>
      <c r="F141" s="37"/>
      <c r="G141" s="37"/>
      <c r="H141" s="37"/>
      <c r="I141" s="37"/>
      <c r="J141" s="37"/>
      <c r="K141" s="37"/>
      <c r="L141" s="37"/>
      <c r="M141" s="37"/>
      <c r="N141" s="37"/>
      <c r="O141" s="37"/>
      <c r="P141" s="37"/>
      <c r="Q141" s="37">
        <v>85848.86000000003</v>
      </c>
      <c r="R141" s="37">
        <v>85848.86000000003</v>
      </c>
      <c r="S141" s="37">
        <v>85848.86000000003</v>
      </c>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v>226.91</v>
      </c>
      <c r="R145" s="37">
        <v>226.91</v>
      </c>
      <c r="S145" s="37">
        <v>226.91</v>
      </c>
    </row>
    <row r="146" spans="2:19">
      <c r="B146" s="6">
        <v>1974</v>
      </c>
      <c r="C146" s="37"/>
      <c r="D146" s="37"/>
      <c r="E146" s="37"/>
      <c r="F146" s="37"/>
      <c r="G146" s="37"/>
      <c r="H146" s="37"/>
      <c r="I146" s="37"/>
      <c r="J146" s="37"/>
      <c r="K146" s="37"/>
      <c r="L146" s="37"/>
      <c r="M146" s="37"/>
      <c r="N146" s="37"/>
      <c r="O146" s="37"/>
      <c r="P146" s="37"/>
      <c r="Q146" s="37">
        <v>549.61</v>
      </c>
      <c r="R146" s="37">
        <v>549.61</v>
      </c>
      <c r="S146" s="37">
        <v>549.61</v>
      </c>
    </row>
    <row r="147" spans="2:19">
      <c r="B147" s="6">
        <v>1973</v>
      </c>
      <c r="C147" s="37"/>
      <c r="D147" s="37"/>
      <c r="E147" s="37"/>
      <c r="F147" s="37"/>
      <c r="G147" s="37"/>
      <c r="H147" s="37"/>
      <c r="I147" s="37"/>
      <c r="J147" s="37"/>
      <c r="K147" s="37"/>
      <c r="L147" s="37"/>
      <c r="M147" s="37"/>
      <c r="N147" s="37"/>
      <c r="O147" s="37"/>
      <c r="P147" s="37"/>
      <c r="Q147" s="37">
        <v>16925.060000000001</v>
      </c>
      <c r="R147" s="37">
        <v>16925.060000000001</v>
      </c>
      <c r="S147" s="37">
        <v>16925.060000000001</v>
      </c>
    </row>
    <row r="148" spans="2:19">
      <c r="B148" s="6">
        <v>1972</v>
      </c>
      <c r="C148" s="37"/>
      <c r="D148" s="37"/>
      <c r="E148" s="37"/>
      <c r="F148" s="37"/>
      <c r="G148" s="37"/>
      <c r="H148" s="37"/>
      <c r="I148" s="37"/>
      <c r="J148" s="37"/>
      <c r="K148" s="37"/>
      <c r="L148" s="37"/>
      <c r="M148" s="37"/>
      <c r="N148" s="37"/>
      <c r="O148" s="37"/>
      <c r="P148" s="37"/>
      <c r="Q148" s="37">
        <v>1493.79</v>
      </c>
      <c r="R148" s="37">
        <v>1493.79</v>
      </c>
      <c r="S148" s="37">
        <v>1493.79</v>
      </c>
    </row>
    <row r="149" spans="2:19">
      <c r="B149" s="6">
        <v>1971</v>
      </c>
      <c r="C149" s="37"/>
      <c r="D149" s="37"/>
      <c r="E149" s="37"/>
      <c r="F149" s="37"/>
      <c r="G149" s="37"/>
      <c r="H149" s="37"/>
      <c r="I149" s="37"/>
      <c r="J149" s="37"/>
      <c r="K149" s="37"/>
      <c r="L149" s="37"/>
      <c r="M149" s="37"/>
      <c r="N149" s="37"/>
      <c r="O149" s="37"/>
      <c r="P149" s="37"/>
      <c r="Q149" s="37">
        <v>35158.21</v>
      </c>
      <c r="R149" s="37">
        <v>35158.21</v>
      </c>
      <c r="S149" s="37">
        <v>35158.21</v>
      </c>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v>1171.6300000000001</v>
      </c>
      <c r="R153" s="37">
        <v>1171.6300000000001</v>
      </c>
      <c r="S153" s="37">
        <v>1171.6300000000001</v>
      </c>
    </row>
    <row r="154" spans="2:19">
      <c r="B154" s="6">
        <v>1966</v>
      </c>
      <c r="C154" s="37"/>
      <c r="D154" s="37"/>
      <c r="E154" s="37"/>
      <c r="F154" s="37"/>
      <c r="G154" s="37"/>
      <c r="H154" s="37"/>
      <c r="I154" s="37"/>
      <c r="J154" s="37"/>
      <c r="K154" s="37"/>
      <c r="L154" s="37"/>
      <c r="M154" s="37"/>
      <c r="N154" s="37"/>
      <c r="O154" s="37"/>
      <c r="P154" s="37"/>
      <c r="Q154" s="37">
        <v>13204.73</v>
      </c>
      <c r="R154" s="37">
        <v>13204.73</v>
      </c>
      <c r="S154" s="37">
        <v>13204.73</v>
      </c>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v>2696.19</v>
      </c>
      <c r="R160" s="37">
        <v>2696.19</v>
      </c>
      <c r="S160" s="37">
        <v>2696.19</v>
      </c>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v>5840.04</v>
      </c>
      <c r="R166" s="37">
        <v>5840.04</v>
      </c>
      <c r="S166" s="37">
        <v>5840.04</v>
      </c>
    </row>
    <row r="167" spans="2:19">
      <c r="B167" s="6">
        <v>1953</v>
      </c>
      <c r="C167" s="37"/>
      <c r="D167" s="37"/>
      <c r="E167" s="37"/>
      <c r="F167" s="37"/>
      <c r="G167" s="37"/>
      <c r="H167" s="37"/>
      <c r="I167" s="37"/>
      <c r="J167" s="37"/>
      <c r="K167" s="37"/>
      <c r="L167" s="37"/>
      <c r="M167" s="37"/>
      <c r="N167" s="37"/>
      <c r="O167" s="37"/>
      <c r="P167" s="37"/>
      <c r="Q167" s="37">
        <v>27575.87</v>
      </c>
      <c r="R167" s="37">
        <v>27575.87</v>
      </c>
      <c r="S167" s="37">
        <v>27575.87</v>
      </c>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51">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6877.3</v>
      </c>
      <c r="K191" s="8">
        <f>SUM(K104:K190)</f>
        <v>6877.3</v>
      </c>
      <c r="L191" s="8">
        <f t="shared" si="1"/>
        <v>6877.3</v>
      </c>
      <c r="M191" s="8">
        <f>SUM(M104:M190)</f>
        <v>10709.310000000001</v>
      </c>
      <c r="N191" s="11">
        <f>SUM(N99:N190)</f>
        <v>10709.308872000001</v>
      </c>
      <c r="O191" s="11">
        <f>SUM(O99:O190)</f>
        <v>349459.89500000002</v>
      </c>
      <c r="P191" s="11">
        <f>SUM(P99:P190)</f>
        <v>349459.89500000002</v>
      </c>
      <c r="Q191" s="11">
        <f>SUM(Q99:Q190)</f>
        <v>3254252.165</v>
      </c>
      <c r="R191" s="11">
        <f>SUM(R98:R190)</f>
        <v>3272848.6350000002</v>
      </c>
      <c r="S191" s="11">
        <f>SUM(S98:S190)</f>
        <v>3422740.6350000002</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214840</v>
      </c>
    </row>
    <row r="194" spans="1:19">
      <c r="A194" s="38"/>
      <c r="B194" s="6">
        <v>2021</v>
      </c>
      <c r="C194" s="36"/>
      <c r="D194" s="36"/>
      <c r="E194" s="36"/>
      <c r="F194" s="36"/>
      <c r="G194" s="36"/>
      <c r="H194" s="36"/>
      <c r="I194" s="36"/>
      <c r="J194" s="36"/>
      <c r="K194" s="36"/>
      <c r="L194" s="36"/>
      <c r="M194" s="36"/>
      <c r="N194" s="36"/>
      <c r="O194" s="36"/>
      <c r="P194" s="36"/>
      <c r="Q194" s="36"/>
      <c r="R194" s="37">
        <v>630870.06499999994</v>
      </c>
      <c r="S194" s="37">
        <v>630870.06499999994</v>
      </c>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v>49795.16</v>
      </c>
      <c r="P197" s="37">
        <v>49795.16</v>
      </c>
      <c r="Q197" s="37">
        <v>49795.16</v>
      </c>
      <c r="R197" s="37">
        <v>49795.16</v>
      </c>
      <c r="S197" s="37">
        <v>49795.16</v>
      </c>
    </row>
    <row r="198" spans="1:19">
      <c r="A198" s="40"/>
      <c r="B198" s="6">
        <v>2017</v>
      </c>
      <c r="C198" s="36"/>
      <c r="D198" s="36"/>
      <c r="E198" s="36"/>
      <c r="F198" s="36"/>
      <c r="G198" s="36"/>
      <c r="H198" s="36"/>
      <c r="I198" s="36"/>
      <c r="J198" s="36"/>
      <c r="K198" s="36"/>
      <c r="L198" s="36"/>
      <c r="M198" s="36"/>
      <c r="N198" s="37"/>
      <c r="O198" s="37">
        <v>359458.26</v>
      </c>
      <c r="P198" s="37">
        <v>359458.26</v>
      </c>
      <c r="Q198" s="37">
        <v>359458.26</v>
      </c>
      <c r="R198" s="37">
        <v>359458.26</v>
      </c>
      <c r="S198" s="37">
        <v>359458.26</v>
      </c>
    </row>
    <row r="199" spans="1:19">
      <c r="B199" s="6">
        <v>2016</v>
      </c>
      <c r="C199" s="36"/>
      <c r="D199" s="36"/>
      <c r="E199" s="36"/>
      <c r="F199" s="36"/>
      <c r="G199" s="36"/>
      <c r="H199" s="36"/>
      <c r="I199" s="36"/>
      <c r="J199" s="36"/>
      <c r="K199" s="36"/>
      <c r="L199" s="36"/>
      <c r="M199" s="37"/>
      <c r="N199" s="37"/>
      <c r="O199" s="37">
        <v>28001.78</v>
      </c>
      <c r="P199" s="37">
        <v>28001.78</v>
      </c>
      <c r="Q199" s="37">
        <v>28001.78</v>
      </c>
      <c r="R199" s="37">
        <v>28001.78</v>
      </c>
      <c r="S199" s="37">
        <v>28001.78</v>
      </c>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v>298655.65500000003</v>
      </c>
      <c r="P201" s="37">
        <v>298655.65500000003</v>
      </c>
      <c r="Q201" s="37">
        <v>298655.65500000003</v>
      </c>
      <c r="R201" s="37">
        <v>298655.65500000003</v>
      </c>
      <c r="S201" s="37">
        <v>298655.65500000003</v>
      </c>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v>186499.28999999998</v>
      </c>
      <c r="P204" s="37">
        <v>281791.24</v>
      </c>
      <c r="Q204" s="37">
        <v>281791.24</v>
      </c>
      <c r="R204" s="37">
        <v>281791.24</v>
      </c>
      <c r="S204" s="37">
        <v>281791.24</v>
      </c>
    </row>
    <row r="205" spans="1:19">
      <c r="B205" s="6">
        <v>2010</v>
      </c>
      <c r="C205" s="36"/>
      <c r="D205" s="36"/>
      <c r="E205" s="36"/>
      <c r="F205" s="36"/>
      <c r="G205" s="37"/>
      <c r="H205" s="37"/>
      <c r="I205" s="37"/>
      <c r="J205" s="37"/>
      <c r="K205" s="37"/>
      <c r="L205" s="37"/>
      <c r="M205" s="37"/>
      <c r="N205" s="37"/>
      <c r="O205" s="37">
        <v>23250</v>
      </c>
      <c r="P205" s="37">
        <v>23250</v>
      </c>
      <c r="Q205" s="37">
        <v>23250</v>
      </c>
      <c r="R205" s="37">
        <v>23250</v>
      </c>
      <c r="S205" s="37">
        <v>23250</v>
      </c>
    </row>
    <row r="206" spans="1:19">
      <c r="B206" s="6">
        <v>2009</v>
      </c>
      <c r="C206" s="36"/>
      <c r="D206" s="36"/>
      <c r="E206" s="36"/>
      <c r="F206" s="37"/>
      <c r="G206" s="37"/>
      <c r="H206" s="37"/>
      <c r="I206" s="37"/>
      <c r="J206" s="37"/>
      <c r="K206" s="37"/>
      <c r="L206" s="37"/>
      <c r="M206" s="37"/>
      <c r="N206" s="37"/>
      <c r="O206" s="37">
        <v>0</v>
      </c>
      <c r="P206" s="37">
        <v>0</v>
      </c>
      <c r="Q206" s="37">
        <v>59287.35</v>
      </c>
      <c r="R206" s="37">
        <v>59287.35</v>
      </c>
      <c r="S206" s="37">
        <v>59287.35</v>
      </c>
    </row>
    <row r="207" spans="1:19">
      <c r="B207" s="6">
        <v>2008</v>
      </c>
      <c r="C207" s="36"/>
      <c r="D207" s="36"/>
      <c r="E207" s="37"/>
      <c r="F207" s="37"/>
      <c r="G207" s="37"/>
      <c r="H207" s="37"/>
      <c r="I207" s="37"/>
      <c r="J207" s="37"/>
      <c r="K207" s="37"/>
      <c r="L207" s="37"/>
      <c r="M207" s="37"/>
      <c r="N207" s="37"/>
      <c r="O207" s="37">
        <v>7797.0050000000001</v>
      </c>
      <c r="P207" s="37">
        <v>7797.0050000000001</v>
      </c>
      <c r="Q207" s="37">
        <v>7797.0050000000001</v>
      </c>
      <c r="R207" s="37">
        <v>7797.0050000000001</v>
      </c>
      <c r="S207" s="37">
        <v>7797.0050000000001</v>
      </c>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v>40910.559999999998</v>
      </c>
      <c r="R212" s="37">
        <v>40910.559999999998</v>
      </c>
      <c r="S212" s="37">
        <v>40910.559999999998</v>
      </c>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v>2397.8000000000002</v>
      </c>
      <c r="P214" s="37">
        <v>2397.8000000000002</v>
      </c>
      <c r="Q214" s="37">
        <v>2397.8000000000002</v>
      </c>
      <c r="R214" s="37">
        <v>2397.8000000000002</v>
      </c>
      <c r="S214" s="37">
        <v>2397.8000000000002</v>
      </c>
    </row>
    <row r="215" spans="2:19">
      <c r="B215" s="6">
        <v>2000</v>
      </c>
      <c r="C215" s="37"/>
      <c r="D215" s="37"/>
      <c r="E215" s="37"/>
      <c r="F215" s="37"/>
      <c r="G215" s="37"/>
      <c r="H215" s="37"/>
      <c r="I215" s="37"/>
      <c r="J215" s="37"/>
      <c r="K215" s="37"/>
      <c r="L215" s="37"/>
      <c r="M215" s="37"/>
      <c r="N215" s="37"/>
      <c r="O215" s="37">
        <v>128222.43</v>
      </c>
      <c r="P215" s="37">
        <v>128222.43</v>
      </c>
      <c r="Q215" s="37">
        <v>128222.43</v>
      </c>
      <c r="R215" s="37">
        <v>128222.43</v>
      </c>
      <c r="S215" s="37">
        <v>128222.43</v>
      </c>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v>666519.72</v>
      </c>
      <c r="R218" s="37">
        <v>666519.72</v>
      </c>
      <c r="S218" s="37">
        <v>666519.72</v>
      </c>
    </row>
    <row r="219" spans="2:19">
      <c r="B219" s="6">
        <v>1996</v>
      </c>
      <c r="C219" s="37"/>
      <c r="D219" s="37"/>
      <c r="E219" s="37"/>
      <c r="F219" s="37"/>
      <c r="G219" s="37"/>
      <c r="H219" s="37"/>
      <c r="I219" s="37"/>
      <c r="J219" s="37"/>
      <c r="K219" s="37"/>
      <c r="L219" s="37"/>
      <c r="M219" s="37"/>
      <c r="N219" s="37"/>
      <c r="O219" s="37">
        <v>2294.52</v>
      </c>
      <c r="P219" s="37">
        <v>2294.52</v>
      </c>
      <c r="Q219" s="37">
        <v>2294.52</v>
      </c>
      <c r="R219" s="37">
        <v>2294.52</v>
      </c>
      <c r="S219" s="37">
        <v>2294.52</v>
      </c>
    </row>
    <row r="220" spans="2:19">
      <c r="B220" s="6">
        <v>1995</v>
      </c>
      <c r="C220" s="37"/>
      <c r="D220" s="37"/>
      <c r="E220" s="37"/>
      <c r="F220" s="37"/>
      <c r="G220" s="37"/>
      <c r="H220" s="37"/>
      <c r="I220" s="37"/>
      <c r="J220" s="37"/>
      <c r="K220" s="37"/>
      <c r="L220" s="37"/>
      <c r="M220" s="37"/>
      <c r="N220" s="37"/>
      <c r="O220" s="37">
        <v>0</v>
      </c>
      <c r="P220" s="37">
        <v>0</v>
      </c>
      <c r="Q220" s="37">
        <v>9329.65</v>
      </c>
      <c r="R220" s="37">
        <v>9329.65</v>
      </c>
      <c r="S220" s="37">
        <v>9329.65</v>
      </c>
    </row>
    <row r="221" spans="2:19">
      <c r="B221" s="6">
        <v>1994</v>
      </c>
      <c r="C221" s="37"/>
      <c r="D221" s="37"/>
      <c r="E221" s="37"/>
      <c r="F221" s="37"/>
      <c r="G221" s="37"/>
      <c r="H221" s="37"/>
      <c r="I221" s="37"/>
      <c r="J221" s="37"/>
      <c r="K221" s="37"/>
      <c r="L221" s="37"/>
      <c r="M221" s="37"/>
      <c r="N221" s="37"/>
      <c r="O221" s="37">
        <v>0</v>
      </c>
      <c r="P221" s="37">
        <v>0</v>
      </c>
      <c r="Q221" s="37">
        <v>80744.38</v>
      </c>
      <c r="R221" s="37">
        <v>80744.38</v>
      </c>
      <c r="S221" s="37">
        <v>80744.38</v>
      </c>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v>3057525.45</v>
      </c>
      <c r="R223" s="37">
        <v>3057525.45</v>
      </c>
      <c r="S223" s="37">
        <v>3057525.45</v>
      </c>
    </row>
    <row r="224" spans="2:19">
      <c r="B224" s="6">
        <v>1991</v>
      </c>
      <c r="C224" s="37"/>
      <c r="D224" s="37"/>
      <c r="E224" s="37"/>
      <c r="F224" s="37"/>
      <c r="G224" s="37"/>
      <c r="H224" s="37"/>
      <c r="I224" s="37"/>
      <c r="J224" s="37"/>
      <c r="K224" s="37"/>
      <c r="L224" s="37"/>
      <c r="M224" s="37"/>
      <c r="N224" s="37"/>
      <c r="O224" s="37"/>
      <c r="P224" s="37"/>
      <c r="Q224" s="37">
        <v>5959167.2699999996</v>
      </c>
      <c r="R224" s="37">
        <v>5959167.2699999996</v>
      </c>
      <c r="S224" s="37">
        <v>5959167.2699999996</v>
      </c>
    </row>
    <row r="225" spans="2:19">
      <c r="B225" s="6">
        <v>1990</v>
      </c>
      <c r="C225" s="37"/>
      <c r="D225" s="37"/>
      <c r="E225" s="37"/>
      <c r="F225" s="37"/>
      <c r="G225" s="37"/>
      <c r="H225" s="37"/>
      <c r="I225" s="37"/>
      <c r="J225" s="37"/>
      <c r="K225" s="37"/>
      <c r="L225" s="37"/>
      <c r="M225" s="37"/>
      <c r="N225" s="37"/>
      <c r="O225" s="37"/>
      <c r="P225" s="37"/>
      <c r="Q225" s="37">
        <v>151216.12</v>
      </c>
      <c r="R225" s="37">
        <v>151216.12</v>
      </c>
      <c r="S225" s="37">
        <v>151216.12</v>
      </c>
    </row>
    <row r="226" spans="2:19">
      <c r="B226" s="6">
        <v>1989</v>
      </c>
      <c r="C226" s="37"/>
      <c r="D226" s="37"/>
      <c r="E226" s="37"/>
      <c r="F226" s="37"/>
      <c r="G226" s="37"/>
      <c r="H226" s="37"/>
      <c r="I226" s="37"/>
      <c r="J226" s="37"/>
      <c r="K226" s="37"/>
      <c r="L226" s="37"/>
      <c r="M226" s="37"/>
      <c r="N226" s="37"/>
      <c r="O226" s="37"/>
      <c r="P226" s="37"/>
      <c r="Q226" s="37">
        <v>314575.75</v>
      </c>
      <c r="R226" s="37">
        <v>314575.75</v>
      </c>
      <c r="S226" s="37">
        <v>314575.75</v>
      </c>
    </row>
    <row r="227" spans="2:19">
      <c r="B227" s="6">
        <v>1988</v>
      </c>
      <c r="C227" s="37"/>
      <c r="D227" s="37"/>
      <c r="E227" s="37"/>
      <c r="F227" s="37"/>
      <c r="G227" s="37"/>
      <c r="H227" s="37"/>
      <c r="I227" s="37"/>
      <c r="J227" s="37"/>
      <c r="K227" s="37"/>
      <c r="L227" s="37"/>
      <c r="M227" s="37"/>
      <c r="N227" s="37"/>
      <c r="O227" s="37">
        <v>1181226.31</v>
      </c>
      <c r="P227" s="37">
        <v>1181226.31</v>
      </c>
      <c r="Q227" s="37">
        <v>1449248.02</v>
      </c>
      <c r="R227" s="37">
        <v>1449248.02</v>
      </c>
      <c r="S227" s="37">
        <v>1449248.02</v>
      </c>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v>2424.23</v>
      </c>
      <c r="R231" s="37">
        <v>2424.23</v>
      </c>
      <c r="S231" s="37">
        <v>2424.23</v>
      </c>
    </row>
    <row r="232" spans="2:19">
      <c r="B232" s="6">
        <v>1983</v>
      </c>
      <c r="C232" s="37"/>
      <c r="D232" s="37"/>
      <c r="E232" s="37"/>
      <c r="F232" s="37"/>
      <c r="G232" s="37"/>
      <c r="H232" s="37"/>
      <c r="I232" s="37"/>
      <c r="J232" s="37"/>
      <c r="K232" s="37"/>
      <c r="L232" s="37"/>
      <c r="M232" s="37"/>
      <c r="N232" s="37"/>
      <c r="O232" s="37"/>
      <c r="P232" s="37"/>
      <c r="Q232" s="37">
        <v>1420.52</v>
      </c>
      <c r="R232" s="37">
        <v>1420.52</v>
      </c>
      <c r="S232" s="37">
        <v>1420.52</v>
      </c>
    </row>
    <row r="233" spans="2:19">
      <c r="B233" s="6">
        <v>1982</v>
      </c>
      <c r="C233" s="37"/>
      <c r="D233" s="37"/>
      <c r="E233" s="37"/>
      <c r="F233" s="37"/>
      <c r="G233" s="37"/>
      <c r="H233" s="37"/>
      <c r="I233" s="37"/>
      <c r="J233" s="37"/>
      <c r="K233" s="37"/>
      <c r="L233" s="37"/>
      <c r="M233" s="37"/>
      <c r="N233" s="37"/>
      <c r="O233" s="37"/>
      <c r="P233" s="37"/>
      <c r="Q233" s="37">
        <v>811.49</v>
      </c>
      <c r="R233" s="37">
        <v>811.49</v>
      </c>
      <c r="S233" s="37">
        <v>811.49</v>
      </c>
    </row>
    <row r="234" spans="2:19">
      <c r="B234" s="6">
        <v>1981</v>
      </c>
      <c r="C234" s="37"/>
      <c r="D234" s="37"/>
      <c r="E234" s="37"/>
      <c r="F234" s="37"/>
      <c r="G234" s="37"/>
      <c r="H234" s="37"/>
      <c r="I234" s="37"/>
      <c r="J234" s="37"/>
      <c r="K234" s="37"/>
      <c r="L234" s="37"/>
      <c r="M234" s="37"/>
      <c r="N234" s="37"/>
      <c r="O234" s="37"/>
      <c r="P234" s="37"/>
      <c r="Q234" s="37">
        <v>57712.19</v>
      </c>
      <c r="R234" s="37">
        <v>57712.19</v>
      </c>
      <c r="S234" s="37">
        <v>57712.19</v>
      </c>
    </row>
    <row r="235" spans="2:19">
      <c r="B235" s="6">
        <v>1980</v>
      </c>
      <c r="C235" s="37"/>
      <c r="D235" s="37"/>
      <c r="E235" s="37"/>
      <c r="F235" s="37"/>
      <c r="G235" s="37"/>
      <c r="H235" s="37"/>
      <c r="I235" s="37"/>
      <c r="J235" s="37"/>
      <c r="K235" s="37"/>
      <c r="L235" s="37"/>
      <c r="M235" s="37"/>
      <c r="N235" s="37"/>
      <c r="O235" s="37"/>
      <c r="P235" s="37"/>
      <c r="Q235" s="37">
        <v>26131.93</v>
      </c>
      <c r="R235" s="37">
        <v>26131.93</v>
      </c>
      <c r="S235" s="37">
        <v>26131.93</v>
      </c>
    </row>
    <row r="236" spans="2:19">
      <c r="B236" s="6">
        <v>1979</v>
      </c>
      <c r="C236" s="37"/>
      <c r="D236" s="37"/>
      <c r="E236" s="37"/>
      <c r="F236" s="37"/>
      <c r="G236" s="37"/>
      <c r="H236" s="37"/>
      <c r="I236" s="37"/>
      <c r="J236" s="37"/>
      <c r="K236" s="37"/>
      <c r="L236" s="37"/>
      <c r="M236" s="37"/>
      <c r="N236" s="37"/>
      <c r="O236" s="37"/>
      <c r="P236" s="37"/>
      <c r="Q236" s="37">
        <v>130846.87</v>
      </c>
      <c r="R236" s="37">
        <v>130846.87</v>
      </c>
      <c r="S236" s="37">
        <v>130846.87</v>
      </c>
    </row>
    <row r="237" spans="2:19">
      <c r="B237" s="6">
        <v>1978</v>
      </c>
      <c r="C237" s="37"/>
      <c r="D237" s="37"/>
      <c r="E237" s="37"/>
      <c r="F237" s="37"/>
      <c r="G237" s="37"/>
      <c r="H237" s="37"/>
      <c r="I237" s="37"/>
      <c r="J237" s="37"/>
      <c r="K237" s="37"/>
      <c r="L237" s="37"/>
      <c r="M237" s="37"/>
      <c r="N237" s="37"/>
      <c r="O237" s="37"/>
      <c r="P237" s="37"/>
      <c r="Q237" s="37">
        <v>103835.96</v>
      </c>
      <c r="R237" s="37">
        <v>103835.96</v>
      </c>
      <c r="S237" s="37">
        <v>103835.96</v>
      </c>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v>1937.6</v>
      </c>
      <c r="R242" s="37">
        <v>1937.6</v>
      </c>
      <c r="S242" s="37">
        <v>1937.6</v>
      </c>
    </row>
    <row r="243" spans="2:19">
      <c r="B243" s="6">
        <v>1972</v>
      </c>
      <c r="C243" s="37"/>
      <c r="D243" s="37"/>
      <c r="E243" s="37"/>
      <c r="F243" s="37"/>
      <c r="G243" s="37"/>
      <c r="H243" s="37"/>
      <c r="I243" s="37"/>
      <c r="J243" s="37"/>
      <c r="K243" s="37"/>
      <c r="L243" s="37"/>
      <c r="M243" s="37"/>
      <c r="N243" s="37"/>
      <c r="O243" s="37"/>
      <c r="P243" s="37"/>
      <c r="Q243" s="37">
        <v>63368.12</v>
      </c>
      <c r="R243" s="37">
        <v>63368.12</v>
      </c>
      <c r="S243" s="37">
        <v>63368.12</v>
      </c>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v>14224.7</v>
      </c>
      <c r="R246" s="37">
        <v>14224.7</v>
      </c>
      <c r="S246" s="37">
        <v>14224.7</v>
      </c>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v>1040.79</v>
      </c>
      <c r="R248" s="37">
        <v>1040.79</v>
      </c>
      <c r="S248" s="37">
        <v>1040.79</v>
      </c>
    </row>
    <row r="249" spans="2:19">
      <c r="B249" s="6">
        <v>1966</v>
      </c>
      <c r="C249" s="37"/>
      <c r="D249" s="37"/>
      <c r="E249" s="37"/>
      <c r="F249" s="37"/>
      <c r="G249" s="37"/>
      <c r="H249" s="37"/>
      <c r="I249" s="37"/>
      <c r="J249" s="37"/>
      <c r="K249" s="37"/>
      <c r="L249" s="37"/>
      <c r="M249" s="37"/>
      <c r="N249" s="37"/>
      <c r="O249" s="37"/>
      <c r="P249" s="37"/>
      <c r="Q249" s="37">
        <v>25612.080000000002</v>
      </c>
      <c r="R249" s="37">
        <v>25612.080000000002</v>
      </c>
      <c r="S249" s="37">
        <v>25612.080000000002</v>
      </c>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v>20592.54</v>
      </c>
      <c r="R251" s="37">
        <v>20592.54</v>
      </c>
      <c r="S251" s="37">
        <v>20592.54</v>
      </c>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v>44333.1</v>
      </c>
      <c r="P253" s="37">
        <v>44333.1</v>
      </c>
      <c r="Q253" s="37">
        <v>44333.1</v>
      </c>
      <c r="R253" s="37">
        <v>44333.1</v>
      </c>
      <c r="S253" s="37">
        <v>44333.1</v>
      </c>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v>12144.18</v>
      </c>
      <c r="R256" s="37">
        <v>12144.18</v>
      </c>
      <c r="S256" s="37">
        <v>12144.18</v>
      </c>
    </row>
    <row r="257" spans="2:19">
      <c r="B257" s="6">
        <v>1958</v>
      </c>
      <c r="C257" s="37"/>
      <c r="D257" s="37"/>
      <c r="E257" s="37"/>
      <c r="F257" s="37"/>
      <c r="G257" s="37"/>
      <c r="H257" s="37"/>
      <c r="I257" s="37"/>
      <c r="J257" s="37"/>
      <c r="K257" s="37"/>
      <c r="L257" s="37"/>
      <c r="M257" s="37"/>
      <c r="N257" s="37"/>
      <c r="O257" s="37"/>
      <c r="P257" s="37"/>
      <c r="Q257" s="37">
        <v>18241.689999999999</v>
      </c>
      <c r="R257" s="37">
        <v>18241.689999999999</v>
      </c>
      <c r="S257" s="37">
        <v>18241.689999999999</v>
      </c>
    </row>
    <row r="258" spans="2:19">
      <c r="B258" s="6">
        <v>1957</v>
      </c>
      <c r="C258" s="37"/>
      <c r="D258" s="37"/>
      <c r="E258" s="37"/>
      <c r="F258" s="37"/>
      <c r="G258" s="37"/>
      <c r="H258" s="37"/>
      <c r="I258" s="37"/>
      <c r="J258" s="37"/>
      <c r="K258" s="37"/>
      <c r="L258" s="37"/>
      <c r="M258" s="37"/>
      <c r="N258" s="37"/>
      <c r="O258" s="37">
        <v>3845.4250000000002</v>
      </c>
      <c r="P258" s="37">
        <v>3845.4250000000002</v>
      </c>
      <c r="Q258" s="37">
        <v>3845.4250000000002</v>
      </c>
      <c r="R258" s="37">
        <v>3845.4250000000002</v>
      </c>
      <c r="S258" s="37">
        <v>3845.4250000000002</v>
      </c>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v>6654.55</v>
      </c>
      <c r="R261" s="37">
        <v>6654.55</v>
      </c>
      <c r="S261" s="37">
        <v>6654.55</v>
      </c>
    </row>
    <row r="262" spans="2:19">
      <c r="B262" s="6">
        <v>1953</v>
      </c>
      <c r="C262" s="37"/>
      <c r="D262" s="37"/>
      <c r="E262" s="37"/>
      <c r="F262" s="37"/>
      <c r="G262" s="37"/>
      <c r="H262" s="37"/>
      <c r="I262" s="37"/>
      <c r="J262" s="37"/>
      <c r="K262" s="37"/>
      <c r="L262" s="37"/>
      <c r="M262" s="37"/>
      <c r="N262" s="37"/>
      <c r="O262" s="37"/>
      <c r="P262" s="37"/>
      <c r="Q262" s="37">
        <v>92657.23</v>
      </c>
      <c r="R262" s="37">
        <v>92657.23</v>
      </c>
      <c r="S262" s="37">
        <v>92657.23</v>
      </c>
    </row>
    <row r="263" spans="2:19">
      <c r="B263" s="6">
        <v>1952</v>
      </c>
      <c r="C263" s="37"/>
      <c r="D263" s="37"/>
      <c r="E263" s="37"/>
      <c r="F263" s="37"/>
      <c r="G263" s="37"/>
      <c r="H263" s="37"/>
      <c r="I263" s="37"/>
      <c r="J263" s="37"/>
      <c r="K263" s="37"/>
      <c r="L263" s="37"/>
      <c r="M263" s="37"/>
      <c r="N263" s="37"/>
      <c r="O263" s="37"/>
      <c r="P263" s="37"/>
      <c r="Q263" s="37">
        <v>21892.33</v>
      </c>
      <c r="R263" s="37">
        <v>21892.33</v>
      </c>
      <c r="S263" s="37">
        <v>21892.33</v>
      </c>
    </row>
    <row r="264" spans="2:19">
      <c r="B264" s="6">
        <v>1951</v>
      </c>
      <c r="C264" s="37"/>
      <c r="D264" s="37"/>
      <c r="E264" s="37"/>
      <c r="F264" s="37"/>
      <c r="G264" s="37"/>
      <c r="H264" s="37"/>
      <c r="I264" s="37"/>
      <c r="J264" s="37"/>
      <c r="K264" s="37"/>
      <c r="L264" s="37"/>
      <c r="M264" s="37"/>
      <c r="N264" s="37"/>
      <c r="O264" s="37"/>
      <c r="P264" s="37"/>
      <c r="Q264" s="37">
        <v>12834.2</v>
      </c>
      <c r="R264" s="37">
        <v>12834.2</v>
      </c>
      <c r="S264" s="37">
        <v>12834.2</v>
      </c>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v>40221.800000000003</v>
      </c>
      <c r="P271" s="37">
        <v>40221.800000000003</v>
      </c>
      <c r="Q271" s="37">
        <v>40221.800000000003</v>
      </c>
      <c r="R271" s="37">
        <v>40221.800000000003</v>
      </c>
      <c r="S271" s="37">
        <v>40221.800000000003</v>
      </c>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2355998.5349999997</v>
      </c>
      <c r="P286" s="11">
        <f>SUM(P194:P285)</f>
        <v>2451290.4849999999</v>
      </c>
      <c r="Q286" s="11">
        <f>SUM(Q194:Q285)</f>
        <v>13672971.644999996</v>
      </c>
      <c r="R286" s="11">
        <f>SUM(R193:R285)</f>
        <v>14303841.709999995</v>
      </c>
      <c r="S286" s="11">
        <f>SUM(S193:S285)</f>
        <v>14518681.709999995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v>399228.75</v>
      </c>
      <c r="R292" s="37">
        <v>399228.75</v>
      </c>
      <c r="S292" s="37">
        <v>399228.75</v>
      </c>
    </row>
    <row r="293" spans="1:19">
      <c r="A293" s="40"/>
      <c r="B293" s="6">
        <v>2017</v>
      </c>
      <c r="C293" s="36"/>
      <c r="D293" s="36"/>
      <c r="E293" s="36"/>
      <c r="F293" s="36"/>
      <c r="G293" s="36"/>
      <c r="H293" s="36"/>
      <c r="I293" s="36"/>
      <c r="J293" s="36"/>
      <c r="K293" s="36"/>
      <c r="L293" s="36"/>
      <c r="M293" s="36"/>
      <c r="N293" s="37"/>
      <c r="O293" s="37"/>
      <c r="P293" s="37"/>
      <c r="Q293" s="37">
        <v>343872.14</v>
      </c>
      <c r="R293" s="37">
        <v>343872.14</v>
      </c>
      <c r="S293" s="37">
        <v>343872.14</v>
      </c>
    </row>
    <row r="294" spans="1:19">
      <c r="B294" s="6">
        <v>2016</v>
      </c>
      <c r="C294" s="36"/>
      <c r="D294" s="36"/>
      <c r="E294" s="36"/>
      <c r="F294" s="36"/>
      <c r="G294" s="36"/>
      <c r="H294" s="36"/>
      <c r="I294" s="36"/>
      <c r="J294" s="36"/>
      <c r="K294" s="36"/>
      <c r="L294" s="36"/>
      <c r="M294" s="37"/>
      <c r="N294" s="37"/>
      <c r="O294" s="37"/>
      <c r="P294" s="37"/>
      <c r="Q294" s="37">
        <v>17190.919999999998</v>
      </c>
      <c r="R294" s="37">
        <v>17190.919999999998</v>
      </c>
      <c r="S294" s="37">
        <v>17190.919999999998</v>
      </c>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v>77608.59</v>
      </c>
      <c r="R335" s="37">
        <v>77608.59</v>
      </c>
      <c r="S335" s="37">
        <v>77608.59</v>
      </c>
    </row>
    <row r="336" spans="2:19">
      <c r="B336" s="6">
        <v>1974</v>
      </c>
      <c r="C336" s="37"/>
      <c r="D336" s="37"/>
      <c r="E336" s="37"/>
      <c r="F336" s="37"/>
      <c r="G336" s="37"/>
      <c r="H336" s="37"/>
      <c r="I336" s="37"/>
      <c r="J336" s="37"/>
      <c r="K336" s="37"/>
      <c r="L336" s="37"/>
      <c r="M336" s="37"/>
      <c r="N336" s="37"/>
      <c r="O336" s="37"/>
      <c r="P336" s="37"/>
      <c r="Q336" s="37">
        <v>3604.65</v>
      </c>
      <c r="R336" s="37">
        <v>3604.65</v>
      </c>
      <c r="S336" s="37">
        <v>3604.65</v>
      </c>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v>1174.52</v>
      </c>
      <c r="R338" s="37">
        <v>1174.52</v>
      </c>
      <c r="S338" s="37">
        <v>1174.52</v>
      </c>
    </row>
    <row r="339" spans="2:19">
      <c r="B339" s="6">
        <v>1971</v>
      </c>
      <c r="C339" s="37"/>
      <c r="D339" s="37"/>
      <c r="E339" s="37"/>
      <c r="F339" s="37"/>
      <c r="G339" s="37"/>
      <c r="H339" s="37"/>
      <c r="I339" s="37"/>
      <c r="J339" s="37"/>
      <c r="K339" s="37"/>
      <c r="L339" s="37"/>
      <c r="M339" s="37"/>
      <c r="N339" s="37"/>
      <c r="O339" s="37"/>
      <c r="P339" s="37"/>
      <c r="Q339" s="37">
        <v>1429.87</v>
      </c>
      <c r="R339" s="37">
        <v>1429.87</v>
      </c>
      <c r="S339" s="37">
        <v>1429.87</v>
      </c>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v>3498.18</v>
      </c>
      <c r="R343" s="37">
        <v>3498.18</v>
      </c>
      <c r="S343" s="37">
        <v>3498.18</v>
      </c>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v>178.95</v>
      </c>
      <c r="R348" s="37">
        <v>178.95</v>
      </c>
      <c r="S348" s="37">
        <v>178.95</v>
      </c>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v>2065.98</v>
      </c>
      <c r="R350" s="37">
        <v>2065.98</v>
      </c>
      <c r="S350" s="37">
        <v>2065.98</v>
      </c>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v>1408.44</v>
      </c>
      <c r="R352" s="37">
        <v>1408.44</v>
      </c>
      <c r="S352" s="37">
        <v>1408.44</v>
      </c>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v>178.8</v>
      </c>
      <c r="R355" s="37">
        <v>178.8</v>
      </c>
      <c r="S355" s="37">
        <v>178.8</v>
      </c>
    </row>
    <row r="356" spans="2:19">
      <c r="B356" s="6">
        <v>1954</v>
      </c>
      <c r="C356" s="37"/>
      <c r="D356" s="37"/>
      <c r="E356" s="37"/>
      <c r="F356" s="37"/>
      <c r="G356" s="37"/>
      <c r="H356" s="37"/>
      <c r="I356" s="37"/>
      <c r="J356" s="37"/>
      <c r="K356" s="37"/>
      <c r="L356" s="37"/>
      <c r="M356" s="37"/>
      <c r="N356" s="37"/>
      <c r="O356" s="37"/>
      <c r="P356" s="37"/>
      <c r="Q356" s="37">
        <v>1650.8899999999999</v>
      </c>
      <c r="R356" s="37">
        <v>1650.8899999999999</v>
      </c>
      <c r="S356" s="37">
        <v>1650.8899999999999</v>
      </c>
    </row>
    <row r="357" spans="2:19">
      <c r="B357" s="6">
        <v>1953</v>
      </c>
      <c r="C357" s="37"/>
      <c r="D357" s="37"/>
      <c r="E357" s="37"/>
      <c r="F357" s="37"/>
      <c r="G357" s="37"/>
      <c r="H357" s="37"/>
      <c r="I357" s="37"/>
      <c r="J357" s="37"/>
      <c r="K357" s="37"/>
      <c r="L357" s="37"/>
      <c r="M357" s="37"/>
      <c r="N357" s="37"/>
      <c r="O357" s="37"/>
      <c r="P357" s="37"/>
      <c r="Q357" s="37">
        <v>31575</v>
      </c>
      <c r="R357" s="37">
        <v>31575</v>
      </c>
      <c r="S357" s="37">
        <v>31575</v>
      </c>
    </row>
    <row r="358" spans="2:19">
      <c r="B358" s="6">
        <v>1952</v>
      </c>
      <c r="C358" s="37"/>
      <c r="D358" s="37"/>
      <c r="E358" s="37"/>
      <c r="F358" s="37"/>
      <c r="G358" s="37"/>
      <c r="H358" s="37"/>
      <c r="I358" s="37"/>
      <c r="J358" s="37"/>
      <c r="K358" s="37"/>
      <c r="L358" s="37"/>
      <c r="M358" s="37"/>
      <c r="N358" s="37"/>
      <c r="O358" s="37"/>
      <c r="P358" s="37"/>
      <c r="Q358" s="37">
        <v>462.18</v>
      </c>
      <c r="R358" s="37">
        <v>462.18</v>
      </c>
      <c r="S358" s="37">
        <v>462.18</v>
      </c>
    </row>
    <row r="359" spans="2:19">
      <c r="B359" s="6">
        <v>1951</v>
      </c>
      <c r="C359" s="37"/>
      <c r="D359" s="37"/>
      <c r="E359" s="37"/>
      <c r="F359" s="37"/>
      <c r="G359" s="37"/>
      <c r="H359" s="37"/>
      <c r="I359" s="37"/>
      <c r="J359" s="37"/>
      <c r="K359" s="37"/>
      <c r="L359" s="37"/>
      <c r="M359" s="37"/>
      <c r="N359" s="37"/>
      <c r="O359" s="37"/>
      <c r="P359" s="37"/>
      <c r="Q359" s="37">
        <v>12652.66</v>
      </c>
      <c r="R359" s="37">
        <v>12652.66</v>
      </c>
      <c r="S359" s="37">
        <v>12652.66</v>
      </c>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897780.52000000014</v>
      </c>
      <c r="R381" s="11">
        <f>SUM(R288:R380)</f>
        <v>897780.52000000014</v>
      </c>
      <c r="S381" s="11">
        <f>SUM(S288:S380)</f>
        <v>897780.52000000014</v>
      </c>
    </row>
    <row r="382" spans="1:19">
      <c r="A382" s="76"/>
      <c r="B382" s="7"/>
      <c r="C382" s="8"/>
      <c r="D382" s="8"/>
      <c r="E382" s="8"/>
      <c r="F382" s="8"/>
      <c r="G382" s="8"/>
      <c r="H382" s="8"/>
      <c r="I382" s="8"/>
      <c r="J382" s="8"/>
      <c r="K382" s="8"/>
      <c r="L382" s="8"/>
      <c r="M382" s="10"/>
    </row>
    <row r="383" spans="1:19" ht="25.5">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ht="25.5">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63.75">
      <c r="A478" s="77" t="s">
        <v>13</v>
      </c>
      <c r="B478" s="6">
        <v>2022</v>
      </c>
      <c r="C478" s="36"/>
      <c r="D478" s="36"/>
      <c r="E478" s="36"/>
      <c r="F478" s="36"/>
      <c r="G478" s="36"/>
      <c r="H478" s="36"/>
      <c r="I478" s="36"/>
      <c r="J478" s="36"/>
      <c r="K478" s="36"/>
      <c r="L478" s="36"/>
      <c r="M478" s="36"/>
      <c r="N478" s="36"/>
      <c r="O478" s="36"/>
      <c r="P478" s="36"/>
      <c r="Q478" s="36"/>
      <c r="R478" s="74"/>
      <c r="S478" s="37">
        <v>5292</v>
      </c>
    </row>
    <row r="479" spans="1:19">
      <c r="A479" s="38"/>
      <c r="B479" s="6">
        <v>2021</v>
      </c>
      <c r="C479" s="36"/>
      <c r="D479" s="36"/>
      <c r="E479" s="36"/>
      <c r="F479" s="36"/>
      <c r="G479" s="36"/>
      <c r="H479" s="36"/>
      <c r="I479" s="36"/>
      <c r="J479" s="36"/>
      <c r="K479" s="36"/>
      <c r="L479" s="36"/>
      <c r="M479" s="36"/>
      <c r="N479" s="36"/>
      <c r="O479" s="36"/>
      <c r="P479" s="36"/>
      <c r="Q479" s="36"/>
      <c r="R479" s="37">
        <v>78390.664999999994</v>
      </c>
      <c r="S479" s="37">
        <v>78390.664999999994</v>
      </c>
    </row>
    <row r="480" spans="1:19">
      <c r="B480" s="6">
        <v>2020</v>
      </c>
      <c r="C480" s="36"/>
      <c r="D480" s="36"/>
      <c r="E480" s="36"/>
      <c r="F480" s="36"/>
      <c r="G480" s="36"/>
      <c r="H480" s="36"/>
      <c r="I480" s="36"/>
      <c r="J480" s="36"/>
      <c r="K480" s="36"/>
      <c r="L480" s="36"/>
      <c r="M480" s="36"/>
      <c r="N480" s="36"/>
      <c r="O480" s="36"/>
      <c r="P480" s="36"/>
      <c r="Q480" s="37">
        <v>3294.59</v>
      </c>
      <c r="R480" s="37">
        <v>3294.59</v>
      </c>
      <c r="S480" s="37">
        <v>3294.59</v>
      </c>
    </row>
    <row r="481" spans="1:19">
      <c r="A481" s="40"/>
      <c r="B481" s="6">
        <v>2019</v>
      </c>
      <c r="C481" s="36"/>
      <c r="D481" s="36"/>
      <c r="E481" s="36"/>
      <c r="F481" s="36"/>
      <c r="G481" s="36"/>
      <c r="H481" s="36"/>
      <c r="I481" s="36"/>
      <c r="J481" s="36"/>
      <c r="K481" s="36"/>
      <c r="L481" s="36"/>
      <c r="M481" s="36"/>
      <c r="N481" s="36"/>
      <c r="O481" s="36"/>
      <c r="P481" s="37">
        <v>41899.565000000002</v>
      </c>
      <c r="Q481" s="37">
        <v>45565.465000000004</v>
      </c>
      <c r="R481" s="37">
        <v>45565.465000000004</v>
      </c>
      <c r="S481" s="37">
        <v>45565.465000000004</v>
      </c>
    </row>
    <row r="482" spans="1:19">
      <c r="A482" s="40"/>
      <c r="B482" s="6">
        <v>2018</v>
      </c>
      <c r="C482" s="36"/>
      <c r="D482" s="36"/>
      <c r="E482" s="36"/>
      <c r="F482" s="36"/>
      <c r="G482" s="36"/>
      <c r="H482" s="36"/>
      <c r="I482" s="36"/>
      <c r="J482" s="36"/>
      <c r="K482" s="36"/>
      <c r="L482" s="36"/>
      <c r="M482" s="36"/>
      <c r="N482" s="36"/>
      <c r="O482" s="37">
        <v>9212.16</v>
      </c>
      <c r="P482" s="37">
        <v>14501.38</v>
      </c>
      <c r="Q482" s="37">
        <v>21575.4</v>
      </c>
      <c r="R482" s="37">
        <v>21575.4</v>
      </c>
      <c r="S482" s="37">
        <v>21575.4</v>
      </c>
    </row>
    <row r="483" spans="1:19">
      <c r="A483" s="40"/>
      <c r="B483" s="6">
        <v>2017</v>
      </c>
      <c r="C483" s="36"/>
      <c r="D483" s="36"/>
      <c r="E483" s="36"/>
      <c r="F483" s="36"/>
      <c r="G483" s="36"/>
      <c r="H483" s="36"/>
      <c r="I483" s="36"/>
      <c r="J483" s="36"/>
      <c r="K483" s="36"/>
      <c r="L483" s="36"/>
      <c r="M483" s="36"/>
      <c r="N483" s="37"/>
      <c r="O483" s="37">
        <v>81056.28</v>
      </c>
      <c r="P483" s="37">
        <v>48716.984999999986</v>
      </c>
      <c r="Q483" s="37">
        <v>53204.285000000003</v>
      </c>
      <c r="R483" s="37">
        <v>53204.285000000003</v>
      </c>
      <c r="S483" s="37">
        <v>53204.285000000003</v>
      </c>
    </row>
    <row r="484" spans="1:19">
      <c r="B484" s="6">
        <v>2016</v>
      </c>
      <c r="C484" s="36"/>
      <c r="D484" s="36"/>
      <c r="E484" s="36"/>
      <c r="F484" s="36"/>
      <c r="G484" s="36"/>
      <c r="H484" s="36"/>
      <c r="I484" s="36"/>
      <c r="J484" s="36"/>
      <c r="K484" s="36"/>
      <c r="L484" s="36"/>
      <c r="M484" s="37">
        <v>2400.742064</v>
      </c>
      <c r="N484" s="37">
        <v>50021.99</v>
      </c>
      <c r="O484" s="37">
        <v>109880.16</v>
      </c>
      <c r="P484" s="37">
        <v>47387.609999999993</v>
      </c>
      <c r="Q484" s="37">
        <v>48603.819999999992</v>
      </c>
      <c r="R484" s="37">
        <v>48603.819999999992</v>
      </c>
      <c r="S484" s="37">
        <v>48603.819999999992</v>
      </c>
    </row>
    <row r="485" spans="1:19">
      <c r="B485" s="6">
        <v>2015</v>
      </c>
      <c r="C485" s="36"/>
      <c r="D485" s="36"/>
      <c r="E485" s="36"/>
      <c r="F485" s="36"/>
      <c r="G485" s="36"/>
      <c r="H485" s="36"/>
      <c r="I485" s="36"/>
      <c r="J485" s="36"/>
      <c r="K485" s="36"/>
      <c r="L485" s="37"/>
      <c r="M485" s="37">
        <v>100364.64</v>
      </c>
      <c r="N485" s="37">
        <v>100364.64</v>
      </c>
      <c r="O485" s="37">
        <v>105008.12999999999</v>
      </c>
      <c r="P485" s="37">
        <v>107236.41</v>
      </c>
      <c r="Q485" s="37">
        <v>107236.40999999999</v>
      </c>
      <c r="R485" s="37">
        <v>107236.40999999999</v>
      </c>
      <c r="S485" s="37">
        <v>107236.40999999999</v>
      </c>
    </row>
    <row r="486" spans="1:19">
      <c r="B486" s="6">
        <v>2014</v>
      </c>
      <c r="C486" s="36"/>
      <c r="D486" s="36"/>
      <c r="E486" s="36"/>
      <c r="F486" s="36"/>
      <c r="G486" s="36"/>
      <c r="H486" s="36"/>
      <c r="I486" s="36"/>
      <c r="J486" s="36"/>
      <c r="K486" s="37"/>
      <c r="L486" s="37">
        <v>35497.343543308561</v>
      </c>
      <c r="M486" s="37">
        <v>35497.343543308561</v>
      </c>
      <c r="N486" s="37">
        <v>35497.343543308561</v>
      </c>
      <c r="O486" s="37">
        <v>37469.865000000005</v>
      </c>
      <c r="P486" s="37">
        <v>29122.865000000002</v>
      </c>
      <c r="Q486" s="37">
        <v>29122.865000000002</v>
      </c>
      <c r="R486" s="37">
        <v>29122.865000000002</v>
      </c>
      <c r="S486" s="37">
        <v>29122.865000000002</v>
      </c>
    </row>
    <row r="487" spans="1:19">
      <c r="B487" s="6">
        <v>2013</v>
      </c>
      <c r="C487" s="36"/>
      <c r="D487" s="36"/>
      <c r="E487" s="36"/>
      <c r="F487" s="36"/>
      <c r="G487" s="36"/>
      <c r="H487" s="36"/>
      <c r="I487" s="36"/>
      <c r="J487" s="37">
        <v>82339.393268254615</v>
      </c>
      <c r="K487" s="37">
        <v>82339.393268254615</v>
      </c>
      <c r="L487" s="37">
        <v>82339.393268254615</v>
      </c>
      <c r="M487" s="37">
        <v>82339.393268254615</v>
      </c>
      <c r="N487" s="37">
        <v>82339.393268254615</v>
      </c>
      <c r="O487" s="37">
        <v>111320.46000000002</v>
      </c>
      <c r="P487" s="37">
        <v>111789.79000000001</v>
      </c>
      <c r="Q487" s="37">
        <v>113188.64000000004</v>
      </c>
      <c r="R487" s="37">
        <v>113188.64000000004</v>
      </c>
      <c r="S487" s="37">
        <v>113188.64000000004</v>
      </c>
    </row>
    <row r="488" spans="1:19">
      <c r="B488" s="6">
        <v>2012</v>
      </c>
      <c r="C488" s="36"/>
      <c r="D488" s="36"/>
      <c r="E488" s="36"/>
      <c r="F488" s="36"/>
      <c r="G488" s="36"/>
      <c r="H488" s="36"/>
      <c r="I488" s="37">
        <v>36476.322585990762</v>
      </c>
      <c r="J488" s="37">
        <v>36476.322585990762</v>
      </c>
      <c r="K488" s="37">
        <v>36476.322585990762</v>
      </c>
      <c r="L488" s="37">
        <v>36476.322585990762</v>
      </c>
      <c r="M488" s="37">
        <v>36476.322585990762</v>
      </c>
      <c r="N488" s="37">
        <v>36476.322585990762</v>
      </c>
      <c r="O488" s="37">
        <v>0</v>
      </c>
      <c r="P488" s="37">
        <v>0</v>
      </c>
      <c r="Q488" s="37">
        <v>814.5</v>
      </c>
      <c r="R488" s="37">
        <v>814.5</v>
      </c>
      <c r="S488" s="37">
        <v>814.5</v>
      </c>
    </row>
    <row r="489" spans="1:19">
      <c r="B489" s="6">
        <v>2011</v>
      </c>
      <c r="C489" s="36"/>
      <c r="D489" s="36"/>
      <c r="E489" s="36"/>
      <c r="F489" s="36"/>
      <c r="G489" s="36"/>
      <c r="H489" s="37">
        <v>48415</v>
      </c>
      <c r="I489" s="37">
        <v>46165.77</v>
      </c>
      <c r="J489" s="37">
        <v>46165.77</v>
      </c>
      <c r="K489" s="37">
        <v>46165.77</v>
      </c>
      <c r="L489" s="37">
        <v>46165.77</v>
      </c>
      <c r="M489" s="37">
        <v>4335.3799999999974</v>
      </c>
      <c r="N489" s="37">
        <v>4335.3799999999974</v>
      </c>
      <c r="O489" s="37">
        <v>4779.24</v>
      </c>
      <c r="P489" s="37">
        <v>4779.24</v>
      </c>
      <c r="Q489" s="37">
        <v>7602.3899999999994</v>
      </c>
      <c r="R489" s="37">
        <v>7602.3899999999994</v>
      </c>
      <c r="S489" s="37">
        <v>7602.3899999999994</v>
      </c>
    </row>
    <row r="490" spans="1:19">
      <c r="B490" s="6">
        <v>2010</v>
      </c>
      <c r="C490" s="36"/>
      <c r="D490" s="36"/>
      <c r="E490" s="36"/>
      <c r="F490" s="36"/>
      <c r="G490" s="37">
        <v>5714</v>
      </c>
      <c r="H490" s="37">
        <v>5714</v>
      </c>
      <c r="I490" s="37">
        <v>5955.82</v>
      </c>
      <c r="J490" s="37">
        <v>5955.82</v>
      </c>
      <c r="K490" s="37">
        <v>5955.82</v>
      </c>
      <c r="L490" s="37">
        <v>2561.23</v>
      </c>
      <c r="M490" s="37">
        <v>2561.23</v>
      </c>
      <c r="N490" s="37">
        <v>2561.23</v>
      </c>
      <c r="O490" s="37">
        <v>10424.969999999999</v>
      </c>
      <c r="P490" s="37">
        <v>0</v>
      </c>
      <c r="Q490" s="37">
        <v>4467.0599999999995</v>
      </c>
      <c r="R490" s="37">
        <v>4467.0599999999995</v>
      </c>
      <c r="S490" s="37">
        <v>4467.0599999999995</v>
      </c>
    </row>
    <row r="491" spans="1:19">
      <c r="B491" s="6">
        <v>2009</v>
      </c>
      <c r="C491" s="36"/>
      <c r="D491" s="36"/>
      <c r="E491" s="36"/>
      <c r="F491" s="37">
        <v>5668</v>
      </c>
      <c r="G491" s="37">
        <v>5668</v>
      </c>
      <c r="H491" s="37">
        <v>5668</v>
      </c>
      <c r="I491" s="37">
        <v>6274.2805764252817</v>
      </c>
      <c r="J491" s="37">
        <v>6274.2805764252817</v>
      </c>
      <c r="K491" s="37">
        <v>6274.2805764252817</v>
      </c>
      <c r="L491" s="37">
        <v>0</v>
      </c>
      <c r="M491" s="37">
        <v>0</v>
      </c>
      <c r="N491" s="37">
        <v>0</v>
      </c>
      <c r="O491" s="37">
        <v>0</v>
      </c>
      <c r="P491" s="37">
        <v>0</v>
      </c>
      <c r="Q491" s="37">
        <v>3844.54</v>
      </c>
      <c r="R491" s="37">
        <v>3844.54</v>
      </c>
      <c r="S491" s="37">
        <v>3844.54</v>
      </c>
    </row>
    <row r="492" spans="1:19">
      <c r="B492" s="6">
        <v>2008</v>
      </c>
      <c r="C492" s="36"/>
      <c r="D492" s="36"/>
      <c r="E492" s="37">
        <v>2702</v>
      </c>
      <c r="F492" s="37">
        <v>2702</v>
      </c>
      <c r="G492" s="37">
        <v>2702</v>
      </c>
      <c r="H492" s="37">
        <v>2702</v>
      </c>
      <c r="I492" s="37">
        <v>2702</v>
      </c>
      <c r="J492" s="37">
        <v>2702</v>
      </c>
      <c r="K492" s="37">
        <v>2702</v>
      </c>
      <c r="L492" s="37">
        <v>0</v>
      </c>
      <c r="M492" s="37">
        <v>0</v>
      </c>
      <c r="N492" s="37">
        <v>0</v>
      </c>
      <c r="O492" s="37">
        <v>3142.02</v>
      </c>
      <c r="P492" s="37">
        <v>3142.02</v>
      </c>
      <c r="Q492" s="37">
        <v>3142.02</v>
      </c>
      <c r="R492" s="37">
        <v>3142.02</v>
      </c>
      <c r="S492" s="37">
        <v>3142.02</v>
      </c>
    </row>
    <row r="493" spans="1:19">
      <c r="B493" s="6">
        <v>2007</v>
      </c>
      <c r="C493" s="36"/>
      <c r="D493" s="37"/>
      <c r="E493" s="37"/>
      <c r="F493" s="37"/>
      <c r="G493" s="37"/>
      <c r="H493" s="37"/>
      <c r="I493" s="37"/>
      <c r="J493" s="37"/>
      <c r="K493" s="37"/>
      <c r="L493" s="37"/>
      <c r="M493" s="37"/>
      <c r="N493" s="37">
        <v>0</v>
      </c>
      <c r="O493" s="37"/>
      <c r="P493" s="37"/>
      <c r="Q493" s="37"/>
      <c r="R493" s="37"/>
      <c r="S493" s="37"/>
    </row>
    <row r="494" spans="1:19">
      <c r="B494" s="6">
        <v>2006</v>
      </c>
      <c r="C494" s="37">
        <v>426.2</v>
      </c>
      <c r="D494" s="37">
        <v>426.2</v>
      </c>
      <c r="E494" s="37">
        <v>426.2</v>
      </c>
      <c r="F494" s="37">
        <v>426.2</v>
      </c>
      <c r="G494" s="37">
        <v>426.2</v>
      </c>
      <c r="H494" s="37">
        <v>426</v>
      </c>
      <c r="I494" s="37">
        <v>426</v>
      </c>
      <c r="J494" s="37">
        <v>426</v>
      </c>
      <c r="K494" s="37">
        <v>426</v>
      </c>
      <c r="L494" s="37">
        <v>426</v>
      </c>
      <c r="M494" s="37">
        <v>426</v>
      </c>
      <c r="N494" s="37"/>
      <c r="O494" s="37">
        <v>6647.24</v>
      </c>
      <c r="P494" s="37">
        <v>6647.24</v>
      </c>
      <c r="Q494" s="37">
        <v>6647.24</v>
      </c>
      <c r="R494" s="37">
        <v>4626.29</v>
      </c>
      <c r="S494" s="37">
        <v>4626.29</v>
      </c>
    </row>
    <row r="495" spans="1:19">
      <c r="B495" s="6">
        <v>2005</v>
      </c>
      <c r="C495" s="37">
        <v>2994.3</v>
      </c>
      <c r="D495" s="37">
        <v>2994.3</v>
      </c>
      <c r="E495" s="37">
        <v>2994.3</v>
      </c>
      <c r="F495" s="37">
        <v>2994.3</v>
      </c>
      <c r="G495" s="37">
        <v>2994.3</v>
      </c>
      <c r="H495" s="37">
        <v>2994</v>
      </c>
      <c r="I495" s="37">
        <v>2994</v>
      </c>
      <c r="J495" s="37">
        <v>2994</v>
      </c>
      <c r="K495" s="37">
        <v>2994</v>
      </c>
      <c r="L495" s="37">
        <v>501.12990447827423</v>
      </c>
      <c r="M495" s="37">
        <v>501.12990447827423</v>
      </c>
      <c r="N495" s="37"/>
      <c r="O495" s="37">
        <v>0</v>
      </c>
      <c r="P495" s="37">
        <v>0</v>
      </c>
      <c r="Q495" s="37">
        <v>3967.8</v>
      </c>
      <c r="R495" s="37">
        <v>3967.8</v>
      </c>
      <c r="S495" s="37">
        <v>3967.8</v>
      </c>
    </row>
    <row r="496" spans="1:19">
      <c r="B496" s="6">
        <v>2004</v>
      </c>
      <c r="C496" s="37"/>
      <c r="D496" s="37"/>
      <c r="E496" s="37"/>
      <c r="F496" s="37"/>
      <c r="G496" s="37"/>
      <c r="H496" s="37"/>
      <c r="I496" s="37"/>
      <c r="J496" s="37"/>
      <c r="K496" s="37"/>
      <c r="L496" s="37"/>
      <c r="M496" s="37"/>
      <c r="N496" s="37"/>
      <c r="O496" s="37">
        <v>13110.205</v>
      </c>
      <c r="P496" s="37">
        <v>21231.38</v>
      </c>
      <c r="Q496" s="37">
        <v>23181.84</v>
      </c>
      <c r="R496" s="37">
        <v>1950.4599999999991</v>
      </c>
      <c r="S496" s="37">
        <v>1950.4599999999991</v>
      </c>
    </row>
    <row r="497" spans="2:19">
      <c r="B497" s="6">
        <v>2003</v>
      </c>
      <c r="C497" s="37">
        <v>350.99</v>
      </c>
      <c r="D497" s="37">
        <v>350.99</v>
      </c>
      <c r="E497" s="37">
        <v>350.99</v>
      </c>
      <c r="F497" s="37">
        <v>350.99</v>
      </c>
      <c r="G497" s="37">
        <v>350.99</v>
      </c>
      <c r="H497" s="37">
        <v>351</v>
      </c>
      <c r="I497" s="37">
        <v>351</v>
      </c>
      <c r="J497" s="37">
        <v>351</v>
      </c>
      <c r="K497" s="37">
        <v>351</v>
      </c>
      <c r="L497" s="37">
        <v>0</v>
      </c>
      <c r="M497" s="37">
        <v>0</v>
      </c>
      <c r="N497" s="37"/>
      <c r="O497" s="37">
        <v>0</v>
      </c>
      <c r="P497" s="37">
        <v>0</v>
      </c>
      <c r="Q497" s="37">
        <v>1861.33</v>
      </c>
      <c r="R497" s="37">
        <v>1861.33</v>
      </c>
      <c r="S497" s="37">
        <v>1861.33</v>
      </c>
    </row>
    <row r="498" spans="2:19">
      <c r="B498" s="6">
        <v>2002</v>
      </c>
      <c r="C498" s="37">
        <v>862.89</v>
      </c>
      <c r="D498" s="37">
        <v>862.89</v>
      </c>
      <c r="E498" s="37">
        <v>862.89</v>
      </c>
      <c r="F498" s="37">
        <v>862.89</v>
      </c>
      <c r="G498" s="37">
        <v>862.89</v>
      </c>
      <c r="H498" s="37">
        <v>863</v>
      </c>
      <c r="I498" s="37">
        <v>863</v>
      </c>
      <c r="J498" s="37">
        <v>863</v>
      </c>
      <c r="K498" s="37">
        <v>863</v>
      </c>
      <c r="L498" s="37">
        <v>0</v>
      </c>
      <c r="M498" s="37">
        <v>0</v>
      </c>
      <c r="N498" s="37"/>
      <c r="O498" s="37">
        <v>0</v>
      </c>
      <c r="P498" s="37">
        <v>0</v>
      </c>
      <c r="Q498" s="37">
        <v>5186.2100000000009</v>
      </c>
      <c r="R498" s="37">
        <v>5186.2100000000009</v>
      </c>
      <c r="S498" s="37">
        <v>5186.2100000000009</v>
      </c>
    </row>
    <row r="499" spans="2:19">
      <c r="B499" s="6">
        <v>2001</v>
      </c>
      <c r="C499" s="37">
        <v>786.92</v>
      </c>
      <c r="D499" s="37">
        <v>786.92</v>
      </c>
      <c r="E499" s="37">
        <v>786.92</v>
      </c>
      <c r="F499" s="37">
        <v>786.92</v>
      </c>
      <c r="G499" s="37">
        <v>786.92</v>
      </c>
      <c r="H499" s="37">
        <v>787</v>
      </c>
      <c r="I499" s="37">
        <v>787</v>
      </c>
      <c r="J499" s="37">
        <v>787</v>
      </c>
      <c r="K499" s="37">
        <v>787</v>
      </c>
      <c r="L499" s="37">
        <v>0</v>
      </c>
      <c r="M499" s="37">
        <v>0</v>
      </c>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v>33233.97</v>
      </c>
      <c r="P516" s="37">
        <v>33233.97</v>
      </c>
      <c r="Q516" s="37">
        <v>33233.97</v>
      </c>
      <c r="R516" s="37">
        <v>33233.97</v>
      </c>
      <c r="S516" s="37">
        <v>33233.97</v>
      </c>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v>10225.84</v>
      </c>
      <c r="P519" s="37">
        <v>10225.84</v>
      </c>
      <c r="Q519" s="37">
        <v>10225.84</v>
      </c>
      <c r="R519" s="37">
        <v>10225.84</v>
      </c>
      <c r="S519" s="37">
        <v>10225.84</v>
      </c>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v>20451.68</v>
      </c>
      <c r="P527" s="37">
        <v>20451.68</v>
      </c>
      <c r="Q527" s="37">
        <v>20451.68</v>
      </c>
      <c r="R527" s="37">
        <v>20451.68</v>
      </c>
      <c r="S527" s="37">
        <v>20451.68</v>
      </c>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63.75">
      <c r="A571" s="75" t="s">
        <v>13</v>
      </c>
      <c r="B571" s="7" t="s">
        <v>10</v>
      </c>
      <c r="C571" s="8">
        <f>SUM(C494:C570)</f>
        <v>5421.3</v>
      </c>
      <c r="D571" s="8">
        <f>SUM(D493:D570)</f>
        <v>5421.3</v>
      </c>
      <c r="E571" s="8">
        <f>SUM(E492:E570)</f>
        <v>8123.3</v>
      </c>
      <c r="F571" s="8">
        <f>SUM(F491:F570)</f>
        <v>13791.3</v>
      </c>
      <c r="G571" s="8">
        <f>SUM(G490:G570)</f>
        <v>19505.3</v>
      </c>
      <c r="H571" s="8">
        <f>SUM(H484:H570)</f>
        <v>67920</v>
      </c>
      <c r="I571" s="8">
        <f>SUM(I484:I570)</f>
        <v>102995.19316241605</v>
      </c>
      <c r="J571" s="8">
        <f t="shared" ref="J571" si="7">SUM(J484:J570)</f>
        <v>185334.58643067066</v>
      </c>
      <c r="K571" s="8">
        <f>SUM(K484:K570)</f>
        <v>185334.58643067066</v>
      </c>
      <c r="L571" s="8">
        <f t="shared" ref="L571" si="8">SUM(L484:L570)</f>
        <v>203967.1893020322</v>
      </c>
      <c r="M571" s="8">
        <f>SUM(M484:M570)</f>
        <v>264902.18136603222</v>
      </c>
      <c r="N571" s="11">
        <f>SUM(N479:N570)</f>
        <v>311596.2993975539</v>
      </c>
      <c r="O571" s="11">
        <f>SUM(O479:O570)</f>
        <v>555962.22</v>
      </c>
      <c r="P571" s="11">
        <f>SUM(P479:P570)</f>
        <v>500365.97499999998</v>
      </c>
      <c r="Q571" s="11">
        <f>SUM(Q479:Q570)</f>
        <v>546417.89500000002</v>
      </c>
      <c r="R571" s="11">
        <f>SUM(R478:R570)</f>
        <v>601556.23</v>
      </c>
      <c r="S571" s="11">
        <f>SUM(S478:S570)</f>
        <v>606848.23</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39795</v>
      </c>
    </row>
    <row r="574" spans="1:19" ht="15">
      <c r="A574" s="38"/>
      <c r="B574" s="6">
        <v>2021</v>
      </c>
      <c r="C574" s="36"/>
      <c r="D574" s="36"/>
      <c r="E574" s="36"/>
      <c r="F574" s="36"/>
      <c r="G574" s="36"/>
      <c r="H574" s="36"/>
      <c r="I574" s="36"/>
      <c r="J574" s="36"/>
      <c r="K574" s="36"/>
      <c r="L574" s="36"/>
      <c r="M574" s="36"/>
      <c r="N574" s="36"/>
      <c r="O574" s="36"/>
      <c r="P574" s="36"/>
      <c r="Q574" s="36"/>
      <c r="R574" s="121">
        <v>152413.41500000001</v>
      </c>
      <c r="S574" s="121">
        <v>152413.41500000001</v>
      </c>
    </row>
    <row r="575" spans="1:19">
      <c r="B575" s="6">
        <v>2020</v>
      </c>
      <c r="C575" s="36"/>
      <c r="D575" s="36"/>
      <c r="E575" s="36"/>
      <c r="F575" s="36"/>
      <c r="G575" s="36"/>
      <c r="H575" s="36"/>
      <c r="I575" s="36"/>
      <c r="J575" s="36"/>
      <c r="K575" s="36"/>
      <c r="L575" s="36"/>
      <c r="M575" s="36"/>
      <c r="N575" s="36"/>
      <c r="O575" s="36"/>
      <c r="P575" s="36"/>
      <c r="Q575" s="37">
        <v>487263.47000000003</v>
      </c>
      <c r="R575" s="37">
        <v>487263.47000000003</v>
      </c>
      <c r="S575" s="37">
        <v>487263.47000000003</v>
      </c>
    </row>
    <row r="576" spans="1:19">
      <c r="A576" s="40"/>
      <c r="B576" s="6">
        <v>2019</v>
      </c>
      <c r="C576" s="36"/>
      <c r="D576" s="36"/>
      <c r="E576" s="36"/>
      <c r="F576" s="36"/>
      <c r="G576" s="36"/>
      <c r="H576" s="36"/>
      <c r="I576" s="36"/>
      <c r="J576" s="36"/>
      <c r="K576" s="36"/>
      <c r="L576" s="36"/>
      <c r="M576" s="36"/>
      <c r="N576" s="36"/>
      <c r="O576" s="36"/>
      <c r="P576" s="37">
        <v>82295.62</v>
      </c>
      <c r="Q576" s="37">
        <v>82295.62</v>
      </c>
      <c r="R576" s="37">
        <v>82295.62</v>
      </c>
      <c r="S576" s="37">
        <v>82295.62</v>
      </c>
    </row>
    <row r="577" spans="1:19">
      <c r="A577" s="40"/>
      <c r="B577" s="6">
        <v>2018</v>
      </c>
      <c r="C577" s="36"/>
      <c r="D577" s="36"/>
      <c r="E577" s="36"/>
      <c r="F577" s="36"/>
      <c r="G577" s="36"/>
      <c r="H577" s="36"/>
      <c r="I577" s="36"/>
      <c r="J577" s="36"/>
      <c r="K577" s="36"/>
      <c r="L577" s="36"/>
      <c r="M577" s="36"/>
      <c r="N577" s="36"/>
      <c r="O577" s="37">
        <v>80727.715000000011</v>
      </c>
      <c r="P577" s="37">
        <v>80727.715000000011</v>
      </c>
      <c r="Q577" s="37">
        <v>80727.714999999997</v>
      </c>
      <c r="R577" s="37">
        <v>80727.714999999997</v>
      </c>
      <c r="S577" s="37">
        <v>80727.714999999997</v>
      </c>
    </row>
    <row r="578" spans="1:19">
      <c r="A578" s="40"/>
      <c r="B578" s="6">
        <v>2017</v>
      </c>
      <c r="C578" s="36"/>
      <c r="D578" s="36"/>
      <c r="E578" s="36"/>
      <c r="F578" s="36"/>
      <c r="G578" s="36"/>
      <c r="H578" s="36"/>
      <c r="I578" s="36"/>
      <c r="J578" s="36"/>
      <c r="K578" s="36"/>
      <c r="L578" s="36"/>
      <c r="M578" s="36"/>
      <c r="N578" s="37"/>
      <c r="O578" s="37">
        <v>17091.39</v>
      </c>
      <c r="P578" s="37">
        <v>17091.39</v>
      </c>
      <c r="Q578" s="37">
        <v>17091.39</v>
      </c>
      <c r="R578" s="37">
        <v>17091.39</v>
      </c>
      <c r="S578" s="37">
        <v>17091.39</v>
      </c>
    </row>
    <row r="579" spans="1:19">
      <c r="B579" s="6">
        <v>2016</v>
      </c>
      <c r="C579" s="36"/>
      <c r="D579" s="36"/>
      <c r="E579" s="36"/>
      <c r="F579" s="36"/>
      <c r="G579" s="36"/>
      <c r="H579" s="36"/>
      <c r="I579" s="36"/>
      <c r="J579" s="36"/>
      <c r="K579" s="36"/>
      <c r="L579" s="36"/>
      <c r="M579" s="37">
        <v>29962.76</v>
      </c>
      <c r="N579" s="37">
        <v>28258.76</v>
      </c>
      <c r="O579" s="37">
        <v>29292.48</v>
      </c>
      <c r="P579" s="37">
        <v>29292.48</v>
      </c>
      <c r="Q579" s="37">
        <v>29292.480000000003</v>
      </c>
      <c r="R579" s="37">
        <v>29292.480000000003</v>
      </c>
      <c r="S579" s="37">
        <v>29292.480000000003</v>
      </c>
    </row>
    <row r="580" spans="1:19">
      <c r="B580" s="6">
        <v>2015</v>
      </c>
      <c r="C580" s="36"/>
      <c r="D580" s="36"/>
      <c r="E580" s="36"/>
      <c r="F580" s="36"/>
      <c r="G580" s="36"/>
      <c r="H580" s="36"/>
      <c r="I580" s="36"/>
      <c r="J580" s="36"/>
      <c r="K580" s="36"/>
      <c r="L580" s="37">
        <v>104586.03</v>
      </c>
      <c r="M580" s="37">
        <v>104586.03</v>
      </c>
      <c r="N580" s="37">
        <v>104586.03</v>
      </c>
      <c r="O580" s="37">
        <v>108324.24</v>
      </c>
      <c r="P580" s="37">
        <v>108324.24</v>
      </c>
      <c r="Q580" s="37">
        <v>108324.24</v>
      </c>
      <c r="R580" s="37">
        <v>107441.31</v>
      </c>
      <c r="S580" s="37">
        <v>107441.31</v>
      </c>
    </row>
    <row r="581" spans="1:19">
      <c r="B581" s="6">
        <v>2014</v>
      </c>
      <c r="C581" s="36"/>
      <c r="D581" s="36"/>
      <c r="E581" s="36"/>
      <c r="F581" s="36"/>
      <c r="G581" s="36"/>
      <c r="H581" s="36"/>
      <c r="I581" s="36"/>
      <c r="J581" s="36"/>
      <c r="K581" s="37">
        <v>81569.070000000007</v>
      </c>
      <c r="L581" s="37">
        <v>81569.070000000007</v>
      </c>
      <c r="M581" s="37">
        <v>81569.070000000007</v>
      </c>
      <c r="N581" s="37">
        <v>81569.070000000007</v>
      </c>
      <c r="O581" s="37">
        <v>88792.9</v>
      </c>
      <c r="P581" s="37">
        <v>89328.47</v>
      </c>
      <c r="Q581" s="37">
        <v>89328.47</v>
      </c>
      <c r="R581" s="37">
        <v>89328.47</v>
      </c>
      <c r="S581" s="37">
        <v>89328.47</v>
      </c>
    </row>
    <row r="582" spans="1:19">
      <c r="B582" s="6">
        <v>2013</v>
      </c>
      <c r="C582" s="36"/>
      <c r="D582" s="36"/>
      <c r="E582" s="36"/>
      <c r="F582" s="36"/>
      <c r="G582" s="36"/>
      <c r="H582" s="36"/>
      <c r="I582" s="36"/>
      <c r="J582" s="37">
        <v>36411.410000000003</v>
      </c>
      <c r="K582" s="37">
        <v>36411.410000000003</v>
      </c>
      <c r="L582" s="37">
        <v>36411.410000000003</v>
      </c>
      <c r="M582" s="37">
        <v>36411.410000000003</v>
      </c>
      <c r="N582" s="37">
        <v>36411.410000000003</v>
      </c>
      <c r="O582" s="37">
        <v>35181.195</v>
      </c>
      <c r="P582" s="37">
        <v>35181.194999999992</v>
      </c>
      <c r="Q582" s="37">
        <v>35181.195</v>
      </c>
      <c r="R582" s="37">
        <v>35181.195</v>
      </c>
      <c r="S582" s="37">
        <v>35181.195</v>
      </c>
    </row>
    <row r="583" spans="1:19">
      <c r="B583" s="6">
        <v>2012</v>
      </c>
      <c r="C583" s="36"/>
      <c r="D583" s="36"/>
      <c r="E583" s="36"/>
      <c r="F583" s="36"/>
      <c r="G583" s="36"/>
      <c r="H583" s="36"/>
      <c r="I583" s="37">
        <v>53989.86</v>
      </c>
      <c r="J583" s="37">
        <v>53989.86</v>
      </c>
      <c r="K583" s="37">
        <v>53989.86</v>
      </c>
      <c r="L583" s="37">
        <v>53989.86</v>
      </c>
      <c r="M583" s="37">
        <v>53989.86</v>
      </c>
      <c r="N583" s="37">
        <v>53989.86</v>
      </c>
      <c r="O583" s="37">
        <v>58644.695000000007</v>
      </c>
      <c r="P583" s="37">
        <v>54017.625</v>
      </c>
      <c r="Q583" s="37">
        <v>54017.625</v>
      </c>
      <c r="R583" s="37">
        <v>54017.625</v>
      </c>
      <c r="S583" s="37">
        <v>54017.625</v>
      </c>
    </row>
    <row r="584" spans="1:19">
      <c r="B584" s="6">
        <v>2011</v>
      </c>
      <c r="C584" s="36"/>
      <c r="D584" s="36"/>
      <c r="E584" s="36"/>
      <c r="F584" s="36"/>
      <c r="G584" s="36"/>
      <c r="H584" s="37"/>
      <c r="I584" s="37">
        <v>72624</v>
      </c>
      <c r="J584" s="37">
        <v>72624</v>
      </c>
      <c r="K584" s="37">
        <v>72624</v>
      </c>
      <c r="L584" s="37">
        <v>72624</v>
      </c>
      <c r="M584" s="37">
        <v>72624</v>
      </c>
      <c r="N584" s="37">
        <v>72624</v>
      </c>
      <c r="O584" s="37">
        <v>64023.985000000001</v>
      </c>
      <c r="P584" s="37">
        <v>64023.985000000001</v>
      </c>
      <c r="Q584" s="37">
        <v>64023.985000000001</v>
      </c>
      <c r="R584" s="37">
        <v>64023.985000000001</v>
      </c>
      <c r="S584" s="37">
        <v>64023.985000000001</v>
      </c>
    </row>
    <row r="585" spans="1:19">
      <c r="B585" s="6">
        <v>2010</v>
      </c>
      <c r="C585" s="36"/>
      <c r="D585" s="36"/>
      <c r="E585" s="36"/>
      <c r="F585" s="36"/>
      <c r="G585" s="37"/>
      <c r="H585" s="37"/>
      <c r="I585" s="37"/>
      <c r="J585" s="37"/>
      <c r="K585" s="37"/>
      <c r="L585" s="37"/>
      <c r="M585" s="37"/>
      <c r="N585" s="37"/>
      <c r="O585" s="37">
        <v>80582.609999999971</v>
      </c>
      <c r="P585" s="37">
        <v>80582.609999999986</v>
      </c>
      <c r="Q585" s="37">
        <v>80582.609999999986</v>
      </c>
      <c r="R585" s="37">
        <v>80582.609999999986</v>
      </c>
      <c r="S585" s="37">
        <v>80582.609999999986</v>
      </c>
    </row>
    <row r="586" spans="1:19">
      <c r="B586" s="6">
        <v>2009</v>
      </c>
      <c r="C586" s="36"/>
      <c r="D586" s="36"/>
      <c r="E586" s="36"/>
      <c r="F586" s="37"/>
      <c r="G586" s="37"/>
      <c r="H586" s="37"/>
      <c r="I586" s="37"/>
      <c r="J586" s="37"/>
      <c r="K586" s="37"/>
      <c r="L586" s="37"/>
      <c r="M586" s="37"/>
      <c r="N586" s="37"/>
      <c r="O586" s="37">
        <v>35375.845000000001</v>
      </c>
      <c r="P586" s="37">
        <v>38801.534999999996</v>
      </c>
      <c r="Q586" s="37">
        <v>38801.535000000003</v>
      </c>
      <c r="R586" s="37">
        <v>38801.535000000003</v>
      </c>
      <c r="S586" s="37">
        <v>38801.535000000003</v>
      </c>
    </row>
    <row r="587" spans="1:19">
      <c r="B587" s="6">
        <v>2008</v>
      </c>
      <c r="C587" s="36"/>
      <c r="D587" s="36"/>
      <c r="E587" s="37"/>
      <c r="F587" s="37"/>
      <c r="G587" s="37"/>
      <c r="H587" s="37"/>
      <c r="I587" s="37"/>
      <c r="J587" s="37"/>
      <c r="K587" s="37"/>
      <c r="L587" s="37"/>
      <c r="M587" s="37"/>
      <c r="N587" s="37"/>
      <c r="O587" s="37">
        <v>56616.029999999984</v>
      </c>
      <c r="P587" s="37">
        <v>56937.679999999986</v>
      </c>
      <c r="Q587" s="37">
        <v>56937.679999999986</v>
      </c>
      <c r="R587" s="37">
        <v>56937.679999999986</v>
      </c>
      <c r="S587" s="37">
        <v>56937.679999999986</v>
      </c>
    </row>
    <row r="588" spans="1:19">
      <c r="B588" s="6">
        <v>2007</v>
      </c>
      <c r="C588" s="36"/>
      <c r="D588" s="37"/>
      <c r="E588" s="37"/>
      <c r="F588" s="37"/>
      <c r="G588" s="37"/>
      <c r="H588" s="37"/>
      <c r="I588" s="37"/>
      <c r="J588" s="37"/>
      <c r="K588" s="37"/>
      <c r="L588" s="37"/>
      <c r="M588" s="37"/>
      <c r="N588" s="37"/>
      <c r="O588" s="37">
        <v>90050.920000000042</v>
      </c>
      <c r="P588" s="37">
        <v>117377.38500000004</v>
      </c>
      <c r="Q588" s="37">
        <v>117377.38499999997</v>
      </c>
      <c r="R588" s="37">
        <v>116095.82499999997</v>
      </c>
      <c r="S588" s="37">
        <v>116095.82499999997</v>
      </c>
    </row>
    <row r="589" spans="1:19">
      <c r="B589" s="6">
        <v>2006</v>
      </c>
      <c r="C589" s="37"/>
      <c r="D589" s="37"/>
      <c r="E589" s="37"/>
      <c r="F589" s="37"/>
      <c r="G589" s="37"/>
      <c r="H589" s="37"/>
      <c r="I589" s="37"/>
      <c r="J589" s="37"/>
      <c r="K589" s="37"/>
      <c r="L589" s="37"/>
      <c r="M589" s="37"/>
      <c r="N589" s="37"/>
      <c r="O589" s="37">
        <v>128938.45999999998</v>
      </c>
      <c r="P589" s="37">
        <v>131121.42999999996</v>
      </c>
      <c r="Q589" s="37">
        <v>129420.43499999997</v>
      </c>
      <c r="R589" s="37">
        <v>127484.73999999996</v>
      </c>
      <c r="S589" s="37">
        <v>127484.73999999996</v>
      </c>
    </row>
    <row r="590" spans="1:19">
      <c r="B590" s="6">
        <v>2005</v>
      </c>
      <c r="C590" s="37"/>
      <c r="D590" s="37"/>
      <c r="E590" s="37"/>
      <c r="F590" s="37"/>
      <c r="G590" s="37"/>
      <c r="H590" s="37"/>
      <c r="I590" s="37"/>
      <c r="J590" s="37"/>
      <c r="K590" s="37"/>
      <c r="L590" s="37"/>
      <c r="M590" s="37"/>
      <c r="N590" s="37"/>
      <c r="O590" s="37">
        <v>42896.294999999998</v>
      </c>
      <c r="P590" s="37">
        <v>42896.294999999998</v>
      </c>
      <c r="Q590" s="37">
        <v>42896.294999999998</v>
      </c>
      <c r="R590" s="37">
        <v>42025.665000000001</v>
      </c>
      <c r="S590" s="37">
        <v>42025.665000000001</v>
      </c>
    </row>
    <row r="591" spans="1:19">
      <c r="B591" s="6">
        <v>2004</v>
      </c>
      <c r="C591" s="37"/>
      <c r="D591" s="37"/>
      <c r="E591" s="37"/>
      <c r="F591" s="37"/>
      <c r="G591" s="37"/>
      <c r="H591" s="37"/>
      <c r="I591" s="37"/>
      <c r="J591" s="37"/>
      <c r="K591" s="37"/>
      <c r="L591" s="37"/>
      <c r="M591" s="37"/>
      <c r="N591" s="37"/>
      <c r="O591" s="37">
        <v>34890.519999999997</v>
      </c>
      <c r="P591" s="37">
        <v>35380.47</v>
      </c>
      <c r="Q591" s="37">
        <v>35380.469999999994</v>
      </c>
      <c r="R591" s="37">
        <v>35380.469999999994</v>
      </c>
      <c r="S591" s="37">
        <v>35380.469999999994</v>
      </c>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v>17817.920000000002</v>
      </c>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v>213.21</v>
      </c>
      <c r="P609" s="37">
        <v>213.21</v>
      </c>
      <c r="Q609" s="37">
        <v>213.21</v>
      </c>
      <c r="R609" s="37">
        <v>213.21</v>
      </c>
      <c r="S609" s="37">
        <v>213.21</v>
      </c>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v>587.47500000000002</v>
      </c>
      <c r="P612" s="37">
        <v>587.47500000000002</v>
      </c>
      <c r="Q612" s="37">
        <v>587.47500000000002</v>
      </c>
      <c r="R612" s="37">
        <v>587.47500000000002</v>
      </c>
      <c r="S612" s="37">
        <v>587.47500000000002</v>
      </c>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v>1417.48</v>
      </c>
      <c r="D628" s="37">
        <v>1417.48</v>
      </c>
      <c r="E628" s="37">
        <v>1417.48</v>
      </c>
      <c r="F628" s="37">
        <v>1417.48</v>
      </c>
      <c r="G628" s="37">
        <v>1417.48</v>
      </c>
      <c r="H628" s="37">
        <v>1417.48</v>
      </c>
      <c r="I628" s="37">
        <v>1417.48</v>
      </c>
      <c r="J628" s="37">
        <v>1417.48</v>
      </c>
      <c r="K628" s="37">
        <v>1417.48</v>
      </c>
      <c r="L628" s="37">
        <v>1417.48</v>
      </c>
      <c r="M628" s="37">
        <v>1417.48</v>
      </c>
      <c r="N628" s="37">
        <v>1417.4781760000001</v>
      </c>
      <c r="O628" s="37">
        <v>1249.54</v>
      </c>
      <c r="P628" s="37">
        <v>1249.54</v>
      </c>
      <c r="Q628" s="37">
        <v>1249.54</v>
      </c>
      <c r="R628" s="37">
        <v>1249.54</v>
      </c>
      <c r="S628" s="37">
        <v>1249.54</v>
      </c>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1417.48</v>
      </c>
      <c r="D666" s="8">
        <f>SUM(D588:D665)</f>
        <v>1417.48</v>
      </c>
      <c r="E666" s="8">
        <f>SUM(E587:E665)</f>
        <v>1417.48</v>
      </c>
      <c r="F666" s="8">
        <f>SUM(F586:F665)</f>
        <v>1417.48</v>
      </c>
      <c r="G666" s="8">
        <f>SUM(G585:G665)</f>
        <v>1417.48</v>
      </c>
      <c r="H666" s="8">
        <f>SUM(H579:H665)</f>
        <v>1417.48</v>
      </c>
      <c r="I666" s="8">
        <f>SUM(I579:I665)</f>
        <v>128031.34</v>
      </c>
      <c r="J666" s="8">
        <f t="shared" ref="J666" si="9">SUM(J579:J665)</f>
        <v>164442.75000000003</v>
      </c>
      <c r="K666" s="8">
        <f>SUM(K579:K665)</f>
        <v>246011.82000000004</v>
      </c>
      <c r="L666" s="8">
        <f t="shared" ref="L666" si="10">SUM(L579:L665)</f>
        <v>350597.85</v>
      </c>
      <c r="M666" s="8">
        <f>SUM(M579:M665)</f>
        <v>380560.61</v>
      </c>
      <c r="N666" s="11">
        <f>SUM(N574:N665)</f>
        <v>378856.60817600001</v>
      </c>
      <c r="O666" s="11">
        <f>SUM(O574:O665)</f>
        <v>971297.42500000005</v>
      </c>
      <c r="P666" s="11">
        <f>SUM(P574:P665)</f>
        <v>1065430.3500000001</v>
      </c>
      <c r="Q666" s="11">
        <f>SUM(Q574:Q665)</f>
        <v>1550992.8249999997</v>
      </c>
      <c r="R666" s="11">
        <f>SUM(R573:R665)</f>
        <v>1698435.425</v>
      </c>
      <c r="S666" s="11">
        <f>SUM(S573:S665)</f>
        <v>1738230.425</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1788.99</v>
      </c>
      <c r="S669" s="37">
        <v>1788.99</v>
      </c>
    </row>
    <row r="670" spans="1:19">
      <c r="B670" s="6">
        <v>2020</v>
      </c>
      <c r="C670" s="36"/>
      <c r="D670" s="36"/>
      <c r="E670" s="36"/>
      <c r="F670" s="36"/>
      <c r="G670" s="36"/>
      <c r="H670" s="36"/>
      <c r="I670" s="36"/>
      <c r="J670" s="36"/>
      <c r="K670" s="36"/>
      <c r="L670" s="36"/>
      <c r="M670" s="36"/>
      <c r="N670" s="36"/>
      <c r="O670" s="36"/>
      <c r="P670" s="36"/>
      <c r="Q670" s="37">
        <v>2315.8850000000002</v>
      </c>
      <c r="R670" s="37">
        <v>2315.8850000000002</v>
      </c>
      <c r="S670" s="37">
        <v>2315.8850000000002</v>
      </c>
    </row>
    <row r="671" spans="1:19">
      <c r="A671" s="40"/>
      <c r="B671" s="6">
        <v>2019</v>
      </c>
      <c r="C671" s="36"/>
      <c r="D671" s="36"/>
      <c r="E671" s="36"/>
      <c r="F671" s="36"/>
      <c r="G671" s="36"/>
      <c r="H671" s="36"/>
      <c r="I671" s="36"/>
      <c r="J671" s="36"/>
      <c r="K671" s="36"/>
      <c r="L671" s="36"/>
      <c r="M671" s="36"/>
      <c r="N671" s="36"/>
      <c r="O671" s="36"/>
      <c r="P671" s="37">
        <v>22465</v>
      </c>
      <c r="Q671" s="37">
        <v>22465</v>
      </c>
      <c r="R671" s="37">
        <v>22465</v>
      </c>
      <c r="S671" s="37">
        <v>22465</v>
      </c>
    </row>
    <row r="672" spans="1:19">
      <c r="A672" s="40"/>
      <c r="B672" s="6">
        <v>2018</v>
      </c>
      <c r="C672" s="36"/>
      <c r="D672" s="36"/>
      <c r="E672" s="36"/>
      <c r="F672" s="36"/>
      <c r="G672" s="36"/>
      <c r="H672" s="36"/>
      <c r="I672" s="36"/>
      <c r="J672" s="36"/>
      <c r="K672" s="36"/>
      <c r="L672" s="36"/>
      <c r="M672" s="36"/>
      <c r="N672" s="36"/>
      <c r="O672" s="37">
        <v>174500.76500000001</v>
      </c>
      <c r="P672" s="37">
        <v>174500.76500000001</v>
      </c>
      <c r="Q672" s="37">
        <v>174500.76500000001</v>
      </c>
      <c r="R672" s="37">
        <v>174500.76500000001</v>
      </c>
      <c r="S672" s="37">
        <v>174500.76500000001</v>
      </c>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v>1870</v>
      </c>
      <c r="P674" s="37">
        <v>1870</v>
      </c>
      <c r="Q674" s="37">
        <v>1870</v>
      </c>
      <c r="R674" s="37">
        <v>1870</v>
      </c>
      <c r="S674" s="37">
        <v>1870</v>
      </c>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v>0</v>
      </c>
      <c r="O723" s="37">
        <v>8355.02</v>
      </c>
      <c r="P723" s="37">
        <v>8355.02</v>
      </c>
      <c r="Q723" s="37">
        <v>8355.02</v>
      </c>
      <c r="R723" s="37">
        <v>8355.02</v>
      </c>
      <c r="S723" s="37">
        <v>8355.02</v>
      </c>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184725.785</v>
      </c>
      <c r="P761" s="11">
        <f>SUM(P669:P760)</f>
        <v>207190.785</v>
      </c>
      <c r="Q761" s="11">
        <f>SUM(Q669:Q760)</f>
        <v>209506.67</v>
      </c>
      <c r="R761" s="11">
        <f>SUM(R668:R760)</f>
        <v>211295.66</v>
      </c>
      <c r="S761" s="11">
        <f>SUM(S668:S760)</f>
        <v>211295.66</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219900</v>
      </c>
    </row>
    <row r="764" spans="1:19">
      <c r="A764" s="38"/>
      <c r="B764" s="6">
        <v>2021</v>
      </c>
      <c r="C764" s="36"/>
      <c r="D764" s="36"/>
      <c r="E764" s="36"/>
      <c r="F764" s="36"/>
      <c r="G764" s="36"/>
      <c r="H764" s="36"/>
      <c r="I764" s="36"/>
      <c r="J764" s="36"/>
      <c r="K764" s="36"/>
      <c r="L764" s="36"/>
      <c r="M764" s="36"/>
      <c r="N764" s="36"/>
      <c r="O764" s="36"/>
      <c r="P764" s="36"/>
      <c r="Q764" s="36"/>
      <c r="R764" s="37">
        <v>359516.21000000008</v>
      </c>
      <c r="S764" s="37">
        <v>359516.21000000008</v>
      </c>
    </row>
    <row r="765" spans="1:19">
      <c r="B765" s="6">
        <v>2020</v>
      </c>
      <c r="C765" s="36"/>
      <c r="D765" s="36"/>
      <c r="E765" s="36"/>
      <c r="F765" s="36"/>
      <c r="G765" s="36"/>
      <c r="H765" s="36"/>
      <c r="I765" s="36"/>
      <c r="J765" s="36"/>
      <c r="K765" s="36"/>
      <c r="L765" s="36"/>
      <c r="M765" s="36"/>
      <c r="N765" s="36"/>
      <c r="O765" s="36"/>
      <c r="P765" s="36"/>
      <c r="Q765" s="37">
        <v>269975.73500000004</v>
      </c>
      <c r="R765" s="37">
        <v>269975.73500000004</v>
      </c>
      <c r="S765" s="37">
        <v>269975.73500000004</v>
      </c>
    </row>
    <row r="766" spans="1:19">
      <c r="A766" s="40"/>
      <c r="B766" s="6">
        <v>2019</v>
      </c>
      <c r="C766" s="36"/>
      <c r="D766" s="36"/>
      <c r="E766" s="36"/>
      <c r="F766" s="36"/>
      <c r="G766" s="36"/>
      <c r="H766" s="36"/>
      <c r="I766" s="36"/>
      <c r="J766" s="36"/>
      <c r="K766" s="36"/>
      <c r="L766" s="36"/>
      <c r="M766" s="36"/>
      <c r="N766" s="36"/>
      <c r="O766" s="36"/>
      <c r="P766" s="37">
        <v>234228.44000000003</v>
      </c>
      <c r="Q766" s="37">
        <v>212644.98000000004</v>
      </c>
      <c r="R766" s="37">
        <v>212644.98000000004</v>
      </c>
      <c r="S766" s="37">
        <v>212644.98000000004</v>
      </c>
    </row>
    <row r="767" spans="1:19">
      <c r="A767" s="40"/>
      <c r="B767" s="6">
        <v>2018</v>
      </c>
      <c r="C767" s="36"/>
      <c r="D767" s="36"/>
      <c r="E767" s="36"/>
      <c r="F767" s="36"/>
      <c r="G767" s="36"/>
      <c r="H767" s="36"/>
      <c r="I767" s="36"/>
      <c r="J767" s="36"/>
      <c r="K767" s="36"/>
      <c r="L767" s="36"/>
      <c r="M767" s="36"/>
      <c r="N767" s="36"/>
      <c r="O767" s="37">
        <v>47659.880000000005</v>
      </c>
      <c r="P767" s="37">
        <v>48144.67500000001</v>
      </c>
      <c r="Q767" s="37">
        <v>44483.885000000002</v>
      </c>
      <c r="R767" s="37">
        <v>44483.885000000002</v>
      </c>
      <c r="S767" s="37">
        <v>44483.885000000002</v>
      </c>
    </row>
    <row r="768" spans="1:19">
      <c r="A768" s="40"/>
      <c r="B768" s="6">
        <v>2017</v>
      </c>
      <c r="C768" s="36"/>
      <c r="D768" s="36"/>
      <c r="E768" s="36"/>
      <c r="F768" s="36"/>
      <c r="G768" s="36"/>
      <c r="H768" s="36"/>
      <c r="I768" s="36"/>
      <c r="J768" s="36"/>
      <c r="K768" s="36"/>
      <c r="L768" s="36"/>
      <c r="M768" s="36"/>
      <c r="N768" s="37"/>
      <c r="O768" s="37">
        <v>36522.815000000002</v>
      </c>
      <c r="P768" s="37">
        <v>36976.814999999995</v>
      </c>
      <c r="Q768" s="37">
        <v>36685.814999999995</v>
      </c>
      <c r="R768" s="37">
        <v>36685.814999999995</v>
      </c>
      <c r="S768" s="37">
        <v>36685.814999999995</v>
      </c>
    </row>
    <row r="769" spans="2:19">
      <c r="B769" s="6">
        <v>2016</v>
      </c>
      <c r="C769" s="36"/>
      <c r="D769" s="36"/>
      <c r="E769" s="36"/>
      <c r="F769" s="36"/>
      <c r="G769" s="36"/>
      <c r="H769" s="36"/>
      <c r="I769" s="36"/>
      <c r="J769" s="36"/>
      <c r="K769" s="36"/>
      <c r="L769" s="36"/>
      <c r="M769" s="37">
        <v>22723.279999999999</v>
      </c>
      <c r="N769" s="37">
        <v>16242.213380887446</v>
      </c>
      <c r="O769" s="37">
        <v>24264.620000000003</v>
      </c>
      <c r="P769" s="37">
        <v>24264.62</v>
      </c>
      <c r="Q769" s="37">
        <v>24264.620000000003</v>
      </c>
      <c r="R769" s="37">
        <v>24264.620000000003</v>
      </c>
      <c r="S769" s="37">
        <v>24264.620000000003</v>
      </c>
    </row>
    <row r="770" spans="2:19">
      <c r="B770" s="6">
        <v>2015</v>
      </c>
      <c r="C770" s="36"/>
      <c r="D770" s="36"/>
      <c r="E770" s="36"/>
      <c r="F770" s="36"/>
      <c r="G770" s="36"/>
      <c r="H770" s="36"/>
      <c r="I770" s="36"/>
      <c r="J770" s="36"/>
      <c r="K770" s="36"/>
      <c r="L770" s="37">
        <v>6703.4004295240356</v>
      </c>
      <c r="M770" s="37">
        <v>6703.4004295240356</v>
      </c>
      <c r="N770" s="37">
        <v>6703.4004295240356</v>
      </c>
      <c r="O770" s="37">
        <v>80109.134999999995</v>
      </c>
      <c r="P770" s="37">
        <v>80109.135000000009</v>
      </c>
      <c r="Q770" s="37">
        <v>80109.135000000009</v>
      </c>
      <c r="R770" s="37">
        <v>80109.135000000009</v>
      </c>
      <c r="S770" s="37">
        <v>80109.135000000009</v>
      </c>
    </row>
    <row r="771" spans="2:19">
      <c r="B771" s="6">
        <v>2014</v>
      </c>
      <c r="C771" s="36"/>
      <c r="D771" s="36"/>
      <c r="E771" s="36"/>
      <c r="F771" s="36"/>
      <c r="G771" s="36"/>
      <c r="H771" s="36"/>
      <c r="I771" s="36"/>
      <c r="J771" s="36"/>
      <c r="K771" s="37">
        <v>97.66477111985958</v>
      </c>
      <c r="L771" s="37">
        <v>97.66477111985958</v>
      </c>
      <c r="M771" s="37">
        <v>97.66477111985958</v>
      </c>
      <c r="N771" s="37">
        <v>97.66477111985958</v>
      </c>
      <c r="O771" s="37">
        <v>29798.405000000002</v>
      </c>
      <c r="P771" s="37">
        <v>30037.835000000003</v>
      </c>
      <c r="Q771" s="37">
        <v>30037.835000000003</v>
      </c>
      <c r="R771" s="37">
        <v>30037.835000000003</v>
      </c>
      <c r="S771" s="37">
        <v>30037.835000000003</v>
      </c>
    </row>
    <row r="772" spans="2:19">
      <c r="B772" s="6">
        <v>2013</v>
      </c>
      <c r="C772" s="36"/>
      <c r="D772" s="36"/>
      <c r="E772" s="36"/>
      <c r="F772" s="36"/>
      <c r="G772" s="36"/>
      <c r="H772" s="36"/>
      <c r="I772" s="36"/>
      <c r="J772" s="37">
        <v>9175.6403260791521</v>
      </c>
      <c r="K772" s="37">
        <v>9175.6403260791521</v>
      </c>
      <c r="L772" s="37">
        <v>9175.6403260791521</v>
      </c>
      <c r="M772" s="37">
        <v>9175.64</v>
      </c>
      <c r="N772" s="37">
        <v>9175.64</v>
      </c>
      <c r="O772" s="37">
        <v>9190.5299999999988</v>
      </c>
      <c r="P772" s="37">
        <v>9190.5299999999988</v>
      </c>
      <c r="Q772" s="37">
        <v>9190.5299999999988</v>
      </c>
      <c r="R772" s="37">
        <v>9190.5299999999988</v>
      </c>
      <c r="S772" s="37">
        <v>9190.5299999999988</v>
      </c>
    </row>
    <row r="773" spans="2:19">
      <c r="B773" s="6">
        <v>2012</v>
      </c>
      <c r="C773" s="36"/>
      <c r="D773" s="36"/>
      <c r="E773" s="36"/>
      <c r="F773" s="36"/>
      <c r="G773" s="36"/>
      <c r="H773" s="36"/>
      <c r="I773" s="37">
        <v>4253.4328000000005</v>
      </c>
      <c r="J773" s="37">
        <v>4253.4328000000005</v>
      </c>
      <c r="K773" s="37">
        <v>4253.4328000000005</v>
      </c>
      <c r="L773" s="37">
        <v>4253.4328000000005</v>
      </c>
      <c r="M773" s="37">
        <v>4253.4328000000005</v>
      </c>
      <c r="N773" s="37">
        <v>4253.4328000000005</v>
      </c>
      <c r="O773" s="37">
        <v>3749.5</v>
      </c>
      <c r="P773" s="37">
        <v>3749.5</v>
      </c>
      <c r="Q773" s="37">
        <v>3749.5</v>
      </c>
      <c r="R773" s="37">
        <v>3749.5</v>
      </c>
      <c r="S773" s="37">
        <v>3749.5</v>
      </c>
    </row>
    <row r="774" spans="2:19">
      <c r="B774" s="6">
        <v>2011</v>
      </c>
      <c r="C774" s="36"/>
      <c r="D774" s="36"/>
      <c r="E774" s="36"/>
      <c r="F774" s="36"/>
      <c r="G774" s="36"/>
      <c r="H774" s="37">
        <v>21165</v>
      </c>
      <c r="I774" s="37">
        <v>19231.55</v>
      </c>
      <c r="J774" s="37">
        <v>19231.55</v>
      </c>
      <c r="K774" s="37">
        <v>19231.55</v>
      </c>
      <c r="L774" s="37">
        <v>19231.55</v>
      </c>
      <c r="M774" s="37">
        <v>19231.55</v>
      </c>
      <c r="N774" s="37">
        <v>19231.55</v>
      </c>
      <c r="O774" s="37">
        <v>43037.924999999996</v>
      </c>
      <c r="P774" s="37">
        <v>46751.12</v>
      </c>
      <c r="Q774" s="37">
        <v>46751.119999999995</v>
      </c>
      <c r="R774" s="37">
        <v>46751.119999999995</v>
      </c>
      <c r="S774" s="37">
        <v>46751.119999999995</v>
      </c>
    </row>
    <row r="775" spans="2:19">
      <c r="B775" s="6">
        <v>2010</v>
      </c>
      <c r="C775" s="36"/>
      <c r="D775" s="36"/>
      <c r="E775" s="36"/>
      <c r="F775" s="36"/>
      <c r="G775" s="37">
        <v>242</v>
      </c>
      <c r="H775" s="37">
        <v>242</v>
      </c>
      <c r="I775" s="37"/>
      <c r="J775" s="37"/>
      <c r="K775" s="37"/>
      <c r="L775" s="37"/>
      <c r="M775" s="37"/>
      <c r="N775" s="37">
        <v>0</v>
      </c>
      <c r="O775" s="37">
        <v>28131.77</v>
      </c>
      <c r="P775" s="37">
        <v>28066</v>
      </c>
      <c r="Q775" s="37">
        <v>28066</v>
      </c>
      <c r="R775" s="37">
        <v>28066</v>
      </c>
      <c r="S775" s="37">
        <v>28066</v>
      </c>
    </row>
    <row r="776" spans="2:19">
      <c r="B776" s="6">
        <v>2009</v>
      </c>
      <c r="C776" s="36"/>
      <c r="D776" s="36"/>
      <c r="E776" s="36"/>
      <c r="F776" s="37">
        <v>1908</v>
      </c>
      <c r="G776" s="37">
        <v>1908</v>
      </c>
      <c r="H776" s="37">
        <v>1908</v>
      </c>
      <c r="I776" s="37">
        <v>1301.6400000000001</v>
      </c>
      <c r="J776" s="37">
        <v>1301.6400000000001</v>
      </c>
      <c r="K776" s="37">
        <v>1301.6400000000001</v>
      </c>
      <c r="L776" s="37">
        <v>1301.6400000000001</v>
      </c>
      <c r="M776" s="37">
        <v>1301.6400000000001</v>
      </c>
      <c r="N776" s="37">
        <v>1301.6400000000001</v>
      </c>
      <c r="O776" s="37">
        <v>8404.3349999999991</v>
      </c>
      <c r="P776" s="37">
        <v>3653.08</v>
      </c>
      <c r="Q776" s="37">
        <v>3653.08</v>
      </c>
      <c r="R776" s="37">
        <v>3653.08</v>
      </c>
      <c r="S776" s="37">
        <v>3653.08</v>
      </c>
    </row>
    <row r="777" spans="2:19">
      <c r="B777" s="6">
        <v>2008</v>
      </c>
      <c r="C777" s="36"/>
      <c r="D777" s="36"/>
      <c r="E777" s="37"/>
      <c r="F777" s="37"/>
      <c r="G777" s="37"/>
      <c r="H777" s="37"/>
      <c r="I777" s="37"/>
      <c r="J777" s="37"/>
      <c r="K777" s="37"/>
      <c r="L777" s="37"/>
      <c r="M777" s="37"/>
      <c r="N777" s="37"/>
      <c r="O777" s="37">
        <v>6618.9250000000002</v>
      </c>
      <c r="P777" s="37">
        <v>7381.94</v>
      </c>
      <c r="Q777" s="37">
        <v>7381.94</v>
      </c>
      <c r="R777" s="37">
        <v>7381.94</v>
      </c>
      <c r="S777" s="37">
        <v>7381.94</v>
      </c>
    </row>
    <row r="778" spans="2:19">
      <c r="B778" s="6">
        <v>2007</v>
      </c>
      <c r="C778" s="36"/>
      <c r="D778" s="37">
        <v>1142</v>
      </c>
      <c r="E778" s="37">
        <v>1142</v>
      </c>
      <c r="F778" s="37">
        <v>1142</v>
      </c>
      <c r="G778" s="37">
        <v>1142</v>
      </c>
      <c r="H778" s="37">
        <v>1142</v>
      </c>
      <c r="I778" s="37">
        <v>1142</v>
      </c>
      <c r="J778" s="37">
        <v>1142</v>
      </c>
      <c r="K778" s="37">
        <v>1142</v>
      </c>
      <c r="L778" s="37">
        <v>908.65</v>
      </c>
      <c r="M778" s="37">
        <v>908.65</v>
      </c>
      <c r="N778" s="37">
        <v>908.65</v>
      </c>
      <c r="O778" s="37">
        <v>37483.894999999997</v>
      </c>
      <c r="P778" s="37">
        <v>8801.42</v>
      </c>
      <c r="Q778" s="37">
        <v>8801.42</v>
      </c>
      <c r="R778" s="37">
        <v>8801.42</v>
      </c>
      <c r="S778" s="37">
        <v>8801.42</v>
      </c>
    </row>
    <row r="779" spans="2:19">
      <c r="B779" s="6">
        <v>2006</v>
      </c>
      <c r="C779" s="37">
        <v>793.58</v>
      </c>
      <c r="D779" s="37">
        <v>793.58</v>
      </c>
      <c r="E779" s="37">
        <v>793.58</v>
      </c>
      <c r="F779" s="37">
        <v>793.58</v>
      </c>
      <c r="G779" s="37">
        <v>793.58</v>
      </c>
      <c r="H779" s="37">
        <v>794</v>
      </c>
      <c r="I779" s="37">
        <v>794</v>
      </c>
      <c r="J779" s="37">
        <v>794</v>
      </c>
      <c r="K779" s="37">
        <v>794</v>
      </c>
      <c r="L779" s="37">
        <v>794</v>
      </c>
      <c r="M779" s="37">
        <v>794</v>
      </c>
      <c r="N779" s="37">
        <v>794</v>
      </c>
      <c r="O779" s="37">
        <v>1249.5</v>
      </c>
      <c r="P779" s="37">
        <v>1249.5</v>
      </c>
      <c r="Q779" s="37">
        <v>1249.5</v>
      </c>
      <c r="R779" s="37">
        <v>1249.5</v>
      </c>
      <c r="S779" s="37">
        <v>1249.5</v>
      </c>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v>7200.6</v>
      </c>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v>2569.85</v>
      </c>
      <c r="R787" s="37">
        <v>2569.85</v>
      </c>
      <c r="S787" s="37">
        <v>2569.85</v>
      </c>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v>51299.96</v>
      </c>
      <c r="R794" s="37">
        <v>51299.96</v>
      </c>
      <c r="S794" s="37">
        <v>51299.96</v>
      </c>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v>1579.125</v>
      </c>
      <c r="P802" s="37">
        <v>1579.125</v>
      </c>
      <c r="Q802" s="37">
        <v>1579.125</v>
      </c>
      <c r="R802" s="37">
        <v>1579.125</v>
      </c>
      <c r="S802" s="37">
        <v>0</v>
      </c>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793.58</v>
      </c>
      <c r="D856" s="8">
        <f>SUM(D778:D855)</f>
        <v>1935.58</v>
      </c>
      <c r="E856" s="8">
        <f>SUM(E777:E855)</f>
        <v>1935.58</v>
      </c>
      <c r="F856" s="8">
        <f>SUM(F776:F855)</f>
        <v>3843.58</v>
      </c>
      <c r="G856" s="8">
        <f>SUM(G775:G855)</f>
        <v>4085.58</v>
      </c>
      <c r="H856" s="8">
        <f>SUM(H769:H855)</f>
        <v>25251</v>
      </c>
      <c r="I856" s="8">
        <f>SUM(I769:I855)</f>
        <v>26722.622799999997</v>
      </c>
      <c r="J856" s="8">
        <f t="shared" ref="J856" si="13">SUM(J769:J855)</f>
        <v>35898.263126079153</v>
      </c>
      <c r="K856" s="8">
        <f>SUM(K769:K855)</f>
        <v>35995.927897199013</v>
      </c>
      <c r="L856" s="8">
        <f t="shared" ref="L856" si="14">SUM(L769:L855)</f>
        <v>42465.978326723045</v>
      </c>
      <c r="M856" s="8">
        <f>SUM(M769:M855)</f>
        <v>65189.258000643902</v>
      </c>
      <c r="N856" s="11">
        <f>SUM(N764:N855)</f>
        <v>58708.191381531338</v>
      </c>
      <c r="O856" s="11">
        <f>SUM(O764:O855)</f>
        <v>365000.96000000002</v>
      </c>
      <c r="P856" s="11">
        <f>SUM(P764:P855)</f>
        <v>564183.73499999999</v>
      </c>
      <c r="Q856" s="11">
        <f>SUM(Q764:Q855)</f>
        <v>862494.02999999991</v>
      </c>
      <c r="R856" s="11">
        <f>SUM(R763:R855)</f>
        <v>1222010.2400000002</v>
      </c>
      <c r="S856" s="11">
        <f>SUM(S763:S855)</f>
        <v>1440331.1150000002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956319</v>
      </c>
    </row>
    <row r="859" spans="1:19">
      <c r="A859" s="38"/>
      <c r="B859" s="6">
        <v>2021</v>
      </c>
      <c r="C859" s="36"/>
      <c r="D859" s="36"/>
      <c r="E859" s="36"/>
      <c r="F859" s="36"/>
      <c r="G859" s="36"/>
      <c r="H859" s="36"/>
      <c r="I859" s="36"/>
      <c r="J859" s="36"/>
      <c r="K859" s="36"/>
      <c r="L859" s="36"/>
      <c r="M859" s="36"/>
      <c r="N859" s="36"/>
      <c r="O859" s="36"/>
      <c r="P859" s="36"/>
      <c r="Q859" s="36"/>
      <c r="R859" s="37">
        <v>653879.86</v>
      </c>
      <c r="S859" s="37">
        <v>653879.86</v>
      </c>
    </row>
    <row r="860" spans="1:19">
      <c r="B860" s="6">
        <v>2020</v>
      </c>
      <c r="C860" s="36"/>
      <c r="D860" s="36"/>
      <c r="E860" s="36"/>
      <c r="F860" s="36"/>
      <c r="G860" s="36"/>
      <c r="H860" s="36"/>
      <c r="I860" s="36"/>
      <c r="J860" s="36"/>
      <c r="K860" s="36"/>
      <c r="L860" s="36"/>
      <c r="M860" s="36"/>
      <c r="N860" s="36"/>
      <c r="O860" s="36"/>
      <c r="P860" s="36"/>
      <c r="Q860" s="37">
        <v>677845.51500000001</v>
      </c>
      <c r="R860" s="37">
        <v>677845.51500000001</v>
      </c>
      <c r="S860" s="37">
        <v>677845.51500000001</v>
      </c>
    </row>
    <row r="861" spans="1:19">
      <c r="A861" s="40"/>
      <c r="B861" s="6">
        <v>2019</v>
      </c>
      <c r="C861" s="36"/>
      <c r="D861" s="36"/>
      <c r="E861" s="36"/>
      <c r="F861" s="36"/>
      <c r="G861" s="36"/>
      <c r="H861" s="36"/>
      <c r="I861" s="36"/>
      <c r="J861" s="36"/>
      <c r="K861" s="36"/>
      <c r="L861" s="36"/>
      <c r="M861" s="36"/>
      <c r="N861" s="36"/>
      <c r="O861" s="36"/>
      <c r="P861" s="37">
        <v>477714.94</v>
      </c>
      <c r="Q861" s="37">
        <v>477714.94</v>
      </c>
      <c r="R861" s="37">
        <v>477714.94</v>
      </c>
      <c r="S861" s="37">
        <v>477714.94</v>
      </c>
    </row>
    <row r="862" spans="1:19">
      <c r="A862" s="40"/>
      <c r="B862" s="6">
        <v>2018</v>
      </c>
      <c r="C862" s="36"/>
      <c r="D862" s="36"/>
      <c r="E862" s="36"/>
      <c r="F862" s="36"/>
      <c r="G862" s="36"/>
      <c r="H862" s="36"/>
      <c r="I862" s="36"/>
      <c r="J862" s="36"/>
      <c r="K862" s="36"/>
      <c r="L862" s="36"/>
      <c r="M862" s="36"/>
      <c r="N862" s="36"/>
      <c r="O862" s="37">
        <v>361943.11</v>
      </c>
      <c r="P862" s="37">
        <v>400176.2099999999</v>
      </c>
      <c r="Q862" s="37">
        <v>399890.59499999997</v>
      </c>
      <c r="R862" s="37">
        <v>399890.59499999997</v>
      </c>
      <c r="S862" s="37">
        <v>399890.59499999997</v>
      </c>
    </row>
    <row r="863" spans="1:19">
      <c r="A863" s="40"/>
      <c r="B863" s="6">
        <v>2017</v>
      </c>
      <c r="C863" s="36"/>
      <c r="D863" s="36"/>
      <c r="E863" s="36"/>
      <c r="F863" s="36"/>
      <c r="G863" s="36"/>
      <c r="H863" s="36"/>
      <c r="I863" s="36"/>
      <c r="J863" s="36"/>
      <c r="K863" s="36"/>
      <c r="L863" s="36"/>
      <c r="M863" s="36"/>
      <c r="N863" s="37"/>
      <c r="O863" s="37">
        <v>191434.54</v>
      </c>
      <c r="P863" s="37">
        <v>238362.53999999998</v>
      </c>
      <c r="Q863" s="37">
        <v>238362.53999999998</v>
      </c>
      <c r="R863" s="37">
        <v>238362.53999999998</v>
      </c>
      <c r="S863" s="37">
        <v>238362.53999999998</v>
      </c>
    </row>
    <row r="864" spans="1:19">
      <c r="B864" s="6">
        <v>2016</v>
      </c>
      <c r="C864" s="36"/>
      <c r="D864" s="36"/>
      <c r="E864" s="36"/>
      <c r="F864" s="36"/>
      <c r="G864" s="36"/>
      <c r="H864" s="36"/>
      <c r="I864" s="36"/>
      <c r="J864" s="36"/>
      <c r="K864" s="36"/>
      <c r="L864" s="36"/>
      <c r="M864" s="37">
        <v>290140.16000000003</v>
      </c>
      <c r="N864" s="37">
        <v>290140.16000000003</v>
      </c>
      <c r="O864" s="37">
        <v>328522.50000000006</v>
      </c>
      <c r="P864" s="37">
        <v>328522.50000000006</v>
      </c>
      <c r="Q864" s="37">
        <v>328522.50000000006</v>
      </c>
      <c r="R864" s="37">
        <v>328522.50000000006</v>
      </c>
      <c r="S864" s="37">
        <v>328522.50000000006</v>
      </c>
    </row>
    <row r="865" spans="2:19">
      <c r="B865" s="6">
        <v>2015</v>
      </c>
      <c r="C865" s="36"/>
      <c r="D865" s="36"/>
      <c r="E865" s="36"/>
      <c r="F865" s="36"/>
      <c r="G865" s="36"/>
      <c r="H865" s="36"/>
      <c r="I865" s="36"/>
      <c r="J865" s="36"/>
      <c r="K865" s="36"/>
      <c r="L865" s="37">
        <v>292393.96999999997</v>
      </c>
      <c r="M865" s="37">
        <v>292393.96999999997</v>
      </c>
      <c r="N865" s="37">
        <v>292393.96999999997</v>
      </c>
      <c r="O865" s="37">
        <v>352290.89500000002</v>
      </c>
      <c r="P865" s="37">
        <v>352290.89499999996</v>
      </c>
      <c r="Q865" s="37">
        <v>352290.89499999996</v>
      </c>
      <c r="R865" s="37">
        <v>352290.89499999996</v>
      </c>
      <c r="S865" s="37">
        <v>352290.89499999996</v>
      </c>
    </row>
    <row r="866" spans="2:19">
      <c r="B866" s="6">
        <v>2014</v>
      </c>
      <c r="C866" s="36"/>
      <c r="D866" s="36"/>
      <c r="E866" s="36"/>
      <c r="F866" s="36"/>
      <c r="G866" s="36"/>
      <c r="H866" s="36"/>
      <c r="I866" s="36"/>
      <c r="J866" s="36"/>
      <c r="K866" s="37"/>
      <c r="L866" s="37">
        <v>297675.84999999998</v>
      </c>
      <c r="M866" s="37">
        <v>297675.84999999998</v>
      </c>
      <c r="N866" s="37">
        <v>297675.84999999998</v>
      </c>
      <c r="O866" s="37">
        <v>307312.57</v>
      </c>
      <c r="P866" s="37">
        <v>307312.57</v>
      </c>
      <c r="Q866" s="37">
        <v>307312.56999999995</v>
      </c>
      <c r="R866" s="37">
        <v>307312.56999999995</v>
      </c>
      <c r="S866" s="37">
        <v>307312.56999999995</v>
      </c>
    </row>
    <row r="867" spans="2:19">
      <c r="B867" s="6">
        <v>2013</v>
      </c>
      <c r="C867" s="36"/>
      <c r="D867" s="36"/>
      <c r="E867" s="36"/>
      <c r="F867" s="36"/>
      <c r="G867" s="36"/>
      <c r="H867" s="36"/>
      <c r="I867" s="36"/>
      <c r="J867" s="37">
        <v>102984.39</v>
      </c>
      <c r="K867" s="37">
        <v>102984.39</v>
      </c>
      <c r="L867" s="37">
        <v>102984.39</v>
      </c>
      <c r="M867" s="37">
        <v>102984.39</v>
      </c>
      <c r="N867" s="37">
        <v>102984.39</v>
      </c>
      <c r="O867" s="37">
        <v>157951.13500000004</v>
      </c>
      <c r="P867" s="37">
        <v>157951.13500000004</v>
      </c>
      <c r="Q867" s="37">
        <v>157951.13500000004</v>
      </c>
      <c r="R867" s="37">
        <v>157951.13500000004</v>
      </c>
      <c r="S867" s="37">
        <v>157951.13500000004</v>
      </c>
    </row>
    <row r="868" spans="2:19">
      <c r="B868" s="6">
        <v>2012</v>
      </c>
      <c r="C868" s="36"/>
      <c r="D868" s="36"/>
      <c r="E868" s="36"/>
      <c r="F868" s="36"/>
      <c r="G868" s="36"/>
      <c r="H868" s="36"/>
      <c r="I868" s="37">
        <v>563136.26948672708</v>
      </c>
      <c r="J868" s="37">
        <v>563136.26948672708</v>
      </c>
      <c r="K868" s="37">
        <v>563136.26948672708</v>
      </c>
      <c r="L868" s="37">
        <v>564090.66999999993</v>
      </c>
      <c r="M868" s="37">
        <v>564090.66999999993</v>
      </c>
      <c r="N868" s="37">
        <v>564090.66999999993</v>
      </c>
      <c r="O868" s="37">
        <v>753284.32499999995</v>
      </c>
      <c r="P868" s="37">
        <v>753284.32499999995</v>
      </c>
      <c r="Q868" s="37">
        <v>753284.32499999995</v>
      </c>
      <c r="R868" s="37">
        <v>753284.32499999995</v>
      </c>
      <c r="S868" s="37">
        <v>753284.32499999995</v>
      </c>
    </row>
    <row r="869" spans="2:19">
      <c r="B869" s="6">
        <v>2011</v>
      </c>
      <c r="C869" s="36"/>
      <c r="D869" s="36"/>
      <c r="E869" s="36"/>
      <c r="F869" s="36"/>
      <c r="G869" s="36"/>
      <c r="H869" s="37">
        <v>322749</v>
      </c>
      <c r="I869" s="37">
        <v>320586.38</v>
      </c>
      <c r="J869" s="37">
        <v>320586.38</v>
      </c>
      <c r="K869" s="37">
        <v>320586.38</v>
      </c>
      <c r="L869" s="37">
        <v>320586.38</v>
      </c>
      <c r="M869" s="37">
        <v>320586.38</v>
      </c>
      <c r="N869" s="37">
        <v>320586.38</v>
      </c>
      <c r="O869" s="37">
        <v>497357.68499999994</v>
      </c>
      <c r="P869" s="37">
        <v>497357.68499999994</v>
      </c>
      <c r="Q869" s="37">
        <v>497357.68499999994</v>
      </c>
      <c r="R869" s="37">
        <v>497357.68499999994</v>
      </c>
      <c r="S869" s="37">
        <v>497357.68499999994</v>
      </c>
    </row>
    <row r="870" spans="2:19">
      <c r="B870" s="6">
        <v>2010</v>
      </c>
      <c r="C870" s="36"/>
      <c r="D870" s="36"/>
      <c r="E870" s="36"/>
      <c r="F870" s="36"/>
      <c r="G870" s="37">
        <v>295766</v>
      </c>
      <c r="H870" s="37">
        <v>295766</v>
      </c>
      <c r="I870" s="37">
        <v>295766</v>
      </c>
      <c r="J870" s="37">
        <v>295766</v>
      </c>
      <c r="K870" s="37">
        <v>295766</v>
      </c>
      <c r="L870" s="37">
        <v>206824.05</v>
      </c>
      <c r="M870" s="37">
        <v>206824.05</v>
      </c>
      <c r="N870" s="37">
        <v>206824.05</v>
      </c>
      <c r="O870" s="37">
        <v>573945.67000000016</v>
      </c>
      <c r="P870" s="37">
        <v>572626.72</v>
      </c>
      <c r="Q870" s="37">
        <v>572626.72000000009</v>
      </c>
      <c r="R870" s="37">
        <v>572626.72000000009</v>
      </c>
      <c r="S870" s="37">
        <v>572626.72000000009</v>
      </c>
    </row>
    <row r="871" spans="2:19">
      <c r="B871" s="6">
        <v>2009</v>
      </c>
      <c r="C871" s="36"/>
      <c r="D871" s="36"/>
      <c r="E871" s="36"/>
      <c r="F871" s="37">
        <v>2406</v>
      </c>
      <c r="G871" s="37">
        <v>2406</v>
      </c>
      <c r="H871" s="37">
        <v>2406</v>
      </c>
      <c r="I871" s="37">
        <v>2406</v>
      </c>
      <c r="J871" s="37">
        <v>2406</v>
      </c>
      <c r="K871" s="37">
        <v>2406</v>
      </c>
      <c r="L871" s="37">
        <v>2406</v>
      </c>
      <c r="M871" s="37">
        <v>2406</v>
      </c>
      <c r="N871" s="37">
        <v>2406</v>
      </c>
      <c r="O871" s="37">
        <v>268501.44499999995</v>
      </c>
      <c r="P871" s="37">
        <v>264435.61499999999</v>
      </c>
      <c r="Q871" s="37">
        <v>264435.61499999999</v>
      </c>
      <c r="R871" s="37">
        <v>264435.61499999999</v>
      </c>
      <c r="S871" s="37">
        <v>264435.61499999999</v>
      </c>
    </row>
    <row r="872" spans="2:19">
      <c r="B872" s="6">
        <v>2008</v>
      </c>
      <c r="C872" s="36"/>
      <c r="D872" s="36"/>
      <c r="E872" s="37">
        <v>511</v>
      </c>
      <c r="F872" s="37">
        <v>511</v>
      </c>
      <c r="G872" s="37">
        <v>511</v>
      </c>
      <c r="H872" s="37">
        <v>511</v>
      </c>
      <c r="I872" s="37">
        <v>511</v>
      </c>
      <c r="J872" s="37">
        <v>511</v>
      </c>
      <c r="K872" s="37">
        <v>511</v>
      </c>
      <c r="L872" s="37">
        <v>511</v>
      </c>
      <c r="M872" s="37">
        <v>511</v>
      </c>
      <c r="N872" s="37">
        <v>511</v>
      </c>
      <c r="O872" s="37">
        <v>571052.05500000005</v>
      </c>
      <c r="P872" s="37">
        <v>428357.09499999991</v>
      </c>
      <c r="Q872" s="37">
        <v>428357.09499999991</v>
      </c>
      <c r="R872" s="37">
        <v>428357.09499999991</v>
      </c>
      <c r="S872" s="37">
        <v>428357.09499999991</v>
      </c>
    </row>
    <row r="873" spans="2:19">
      <c r="B873" s="6">
        <v>2007</v>
      </c>
      <c r="C873" s="36"/>
      <c r="D873" s="37"/>
      <c r="E873" s="37"/>
      <c r="F873" s="37"/>
      <c r="G873" s="37"/>
      <c r="H873" s="37"/>
      <c r="I873" s="37"/>
      <c r="J873" s="37"/>
      <c r="K873" s="37"/>
      <c r="L873" s="37"/>
      <c r="M873" s="37"/>
      <c r="N873" s="37"/>
      <c r="O873" s="37">
        <v>106549.09499999999</v>
      </c>
      <c r="P873" s="37">
        <v>85798.040000000008</v>
      </c>
      <c r="Q873" s="37">
        <v>85798.04</v>
      </c>
      <c r="R873" s="37">
        <v>85798.04</v>
      </c>
      <c r="S873" s="37">
        <v>85798.04</v>
      </c>
    </row>
    <row r="874" spans="2:19">
      <c r="B874" s="6">
        <v>2006</v>
      </c>
      <c r="C874" s="37"/>
      <c r="D874" s="37"/>
      <c r="E874" s="37"/>
      <c r="F874" s="37"/>
      <c r="G874" s="37"/>
      <c r="H874" s="37"/>
      <c r="I874" s="37"/>
      <c r="J874" s="37"/>
      <c r="K874" s="37"/>
      <c r="L874" s="37"/>
      <c r="M874" s="37"/>
      <c r="N874" s="37"/>
      <c r="O874" s="37">
        <v>153528.24</v>
      </c>
      <c r="P874" s="37">
        <v>156703.24</v>
      </c>
      <c r="Q874" s="37">
        <v>156703.24</v>
      </c>
      <c r="R874" s="37">
        <v>156703.24</v>
      </c>
      <c r="S874" s="37">
        <v>156703.24</v>
      </c>
    </row>
    <row r="875" spans="2:19">
      <c r="B875" s="6">
        <v>2005</v>
      </c>
      <c r="C875" s="37"/>
      <c r="D875" s="37"/>
      <c r="E875" s="37"/>
      <c r="F875" s="37"/>
      <c r="G875" s="37"/>
      <c r="H875" s="37"/>
      <c r="I875" s="37"/>
      <c r="J875" s="37"/>
      <c r="K875" s="37"/>
      <c r="L875" s="37"/>
      <c r="M875" s="37"/>
      <c r="N875" s="37"/>
      <c r="O875" s="37">
        <v>120395.79500000001</v>
      </c>
      <c r="P875" s="37">
        <v>121237.285</v>
      </c>
      <c r="Q875" s="37">
        <v>121237.285</v>
      </c>
      <c r="R875" s="37">
        <v>121237.285</v>
      </c>
      <c r="S875" s="37">
        <v>121237.285</v>
      </c>
    </row>
    <row r="876" spans="2:19">
      <c r="B876" s="6">
        <v>2004</v>
      </c>
      <c r="C876" s="37"/>
      <c r="D876" s="37"/>
      <c r="E876" s="37"/>
      <c r="F876" s="37"/>
      <c r="G876" s="37"/>
      <c r="H876" s="37"/>
      <c r="I876" s="37"/>
      <c r="J876" s="37"/>
      <c r="K876" s="37"/>
      <c r="L876" s="37"/>
      <c r="M876" s="37"/>
      <c r="N876" s="37"/>
      <c r="O876" s="37">
        <v>276863.52</v>
      </c>
      <c r="P876" s="37">
        <v>275030.60000000003</v>
      </c>
      <c r="Q876" s="37">
        <v>275030.59999999998</v>
      </c>
      <c r="R876" s="37">
        <v>275030.59999999998</v>
      </c>
      <c r="S876" s="37">
        <v>275030.59999999998</v>
      </c>
    </row>
    <row r="877" spans="2:19">
      <c r="B877" s="6">
        <v>2003</v>
      </c>
      <c r="C877" s="37"/>
      <c r="D877" s="37"/>
      <c r="E877" s="37"/>
      <c r="F877" s="37"/>
      <c r="G877" s="37"/>
      <c r="H877" s="37"/>
      <c r="I877" s="37"/>
      <c r="J877" s="37"/>
      <c r="K877" s="37"/>
      <c r="L877" s="37"/>
      <c r="M877" s="37"/>
      <c r="N877" s="37"/>
      <c r="O877" s="37">
        <v>17779.705000000002</v>
      </c>
      <c r="P877" s="37">
        <v>19279.705000000002</v>
      </c>
      <c r="Q877" s="37">
        <v>19279.705000000002</v>
      </c>
      <c r="R877" s="37">
        <v>19279.705000000002</v>
      </c>
      <c r="S877" s="37">
        <v>19279.705000000002</v>
      </c>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v>18406.509999999998</v>
      </c>
      <c r="P880" s="37">
        <v>18406.509999999998</v>
      </c>
      <c r="Q880" s="37">
        <v>18406.509999999998</v>
      </c>
      <c r="R880" s="37">
        <v>18406.509999999998</v>
      </c>
      <c r="S880" s="37">
        <v>18406.509999999998</v>
      </c>
    </row>
    <row r="881" spans="2:19">
      <c r="B881" s="6">
        <v>1999</v>
      </c>
      <c r="C881" s="37"/>
      <c r="D881" s="37"/>
      <c r="E881" s="37"/>
      <c r="F881" s="37"/>
      <c r="G881" s="37"/>
      <c r="H881" s="37"/>
      <c r="I881" s="37"/>
      <c r="J881" s="37"/>
      <c r="K881" s="37"/>
      <c r="L881" s="37"/>
      <c r="M881" s="37"/>
      <c r="N881" s="37"/>
      <c r="O881" s="37">
        <v>7311.4750000000004</v>
      </c>
      <c r="P881" s="37">
        <v>7311.4750000000004</v>
      </c>
      <c r="Q881" s="37">
        <v>7311.4750000000004</v>
      </c>
      <c r="R881" s="37">
        <v>7311.4750000000004</v>
      </c>
      <c r="S881" s="37">
        <v>7311.4750000000004</v>
      </c>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v>386.95</v>
      </c>
      <c r="S892" s="37">
        <v>0</v>
      </c>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511</v>
      </c>
      <c r="F951" s="8">
        <f>SUM(F871:F950)</f>
        <v>2917</v>
      </c>
      <c r="G951" s="8">
        <f>SUM(G870:G950)</f>
        <v>298683</v>
      </c>
      <c r="H951" s="8">
        <f>SUM(H864:H950)</f>
        <v>621432</v>
      </c>
      <c r="I951" s="8">
        <f>SUM(I864:I950)</f>
        <v>1182405.6494867271</v>
      </c>
      <c r="J951" s="8">
        <f t="shared" ref="J951" si="15">SUM(J864:J950)</f>
        <v>1285390.0394867272</v>
      </c>
      <c r="K951" s="8">
        <f>SUM(K864:K950)</f>
        <v>1285390.0394867272</v>
      </c>
      <c r="L951" s="8">
        <f t="shared" ref="L951" si="16">SUM(L864:L950)</f>
        <v>1787472.3099999998</v>
      </c>
      <c r="M951" s="8">
        <f>SUM(M864:M950)</f>
        <v>2077612.47</v>
      </c>
      <c r="N951" s="11">
        <f>SUM(N859:N950)</f>
        <v>2077612.47</v>
      </c>
      <c r="O951" s="11">
        <f>SUM(O859:O950)</f>
        <v>5064430.2699999996</v>
      </c>
      <c r="P951" s="11">
        <f>SUM(P859:P950)</f>
        <v>5462159.085</v>
      </c>
      <c r="Q951" s="11">
        <f>SUM(Q859:Q950)</f>
        <v>6139718.9850000003</v>
      </c>
      <c r="R951" s="11">
        <f>SUM(R858:R950)</f>
        <v>6793985.794999999</v>
      </c>
      <c r="S951" s="11">
        <f>SUM(S858:S950)</f>
        <v>7749917.8449999988</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41726</v>
      </c>
    </row>
    <row r="954" spans="1:19" ht="15">
      <c r="A954" s="38"/>
      <c r="B954" s="6">
        <v>2021</v>
      </c>
      <c r="C954" s="36"/>
      <c r="D954" s="36"/>
      <c r="E954" s="36"/>
      <c r="F954" s="36"/>
      <c r="G954" s="36"/>
      <c r="H954" s="36"/>
      <c r="I954" s="36"/>
      <c r="J954" s="36"/>
      <c r="K954" s="36"/>
      <c r="L954" s="36"/>
      <c r="M954" s="36"/>
      <c r="N954" s="36"/>
      <c r="O954" s="36"/>
      <c r="P954" s="36"/>
      <c r="Q954" s="36"/>
      <c r="R954" s="121">
        <v>189740.77000000002</v>
      </c>
      <c r="S954" s="121">
        <v>189740.77000000002</v>
      </c>
    </row>
    <row r="955" spans="1:19">
      <c r="B955" s="6">
        <v>2020</v>
      </c>
      <c r="C955" s="36"/>
      <c r="D955" s="36"/>
      <c r="E955" s="36"/>
      <c r="F955" s="36"/>
      <c r="G955" s="36"/>
      <c r="H955" s="36"/>
      <c r="I955" s="36"/>
      <c r="J955" s="36"/>
      <c r="K955" s="36"/>
      <c r="L955" s="36"/>
      <c r="M955" s="36"/>
      <c r="N955" s="36"/>
      <c r="O955" s="36"/>
      <c r="P955" s="36"/>
      <c r="Q955" s="37">
        <v>25696.98</v>
      </c>
      <c r="R955" s="37">
        <v>25696.98</v>
      </c>
      <c r="S955" s="37">
        <v>25696.98</v>
      </c>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v>33565</v>
      </c>
      <c r="P957" s="37">
        <v>33565</v>
      </c>
      <c r="Q957" s="37">
        <v>33565</v>
      </c>
      <c r="R957" s="37">
        <v>33565</v>
      </c>
      <c r="S957" s="37">
        <v>33565</v>
      </c>
    </row>
    <row r="958" spans="1:19">
      <c r="A958" s="40"/>
      <c r="B958" s="6">
        <v>2017</v>
      </c>
      <c r="C958" s="36"/>
      <c r="D958" s="36"/>
      <c r="E958" s="36"/>
      <c r="F958" s="36"/>
      <c r="G958" s="36"/>
      <c r="H958" s="36"/>
      <c r="I958" s="36"/>
      <c r="J958" s="36"/>
      <c r="K958" s="36"/>
      <c r="L958" s="36"/>
      <c r="M958" s="36"/>
      <c r="N958" s="37"/>
      <c r="O958" s="37">
        <v>8560.2999999999993</v>
      </c>
      <c r="P958" s="37">
        <v>8560.2999999999993</v>
      </c>
      <c r="Q958" s="37">
        <v>8560.2999999999993</v>
      </c>
      <c r="R958" s="37">
        <v>8560.2999999999993</v>
      </c>
      <c r="S958" s="37">
        <v>8560.2999999999993</v>
      </c>
    </row>
    <row r="959" spans="1:19">
      <c r="B959" s="6">
        <v>2016</v>
      </c>
      <c r="C959" s="36"/>
      <c r="D959" s="36"/>
      <c r="E959" s="36"/>
      <c r="F959" s="36"/>
      <c r="G959" s="36"/>
      <c r="H959" s="36"/>
      <c r="I959" s="36"/>
      <c r="J959" s="36"/>
      <c r="K959" s="36"/>
      <c r="L959" s="36"/>
      <c r="M959" s="37">
        <v>71739.7</v>
      </c>
      <c r="N959" s="37">
        <v>69031.317999999999</v>
      </c>
      <c r="O959" s="37">
        <v>61378.749999999993</v>
      </c>
      <c r="P959" s="37">
        <v>61378.749999999993</v>
      </c>
      <c r="Q959" s="37">
        <v>37878.749999999993</v>
      </c>
      <c r="R959" s="37">
        <v>37878.749999999993</v>
      </c>
      <c r="S959" s="37">
        <v>37878.749999999993</v>
      </c>
    </row>
    <row r="960" spans="1:19">
      <c r="B960" s="6">
        <v>2015</v>
      </c>
      <c r="C960" s="36"/>
      <c r="D960" s="36"/>
      <c r="E960" s="36"/>
      <c r="F960" s="36"/>
      <c r="G960" s="36"/>
      <c r="H960" s="36"/>
      <c r="I960" s="36"/>
      <c r="J960" s="36"/>
      <c r="K960" s="36"/>
      <c r="L960" s="37">
        <v>137164.76999999999</v>
      </c>
      <c r="M960" s="37">
        <v>137164.76999999999</v>
      </c>
      <c r="N960" s="37">
        <v>137164.76999999999</v>
      </c>
      <c r="O960" s="37">
        <v>130820.5</v>
      </c>
      <c r="P960" s="37">
        <v>130820.5</v>
      </c>
      <c r="Q960" s="37">
        <v>130820.5</v>
      </c>
      <c r="R960" s="37">
        <v>116275.35</v>
      </c>
      <c r="S960" s="37">
        <v>116275.35</v>
      </c>
    </row>
    <row r="961" spans="2:19">
      <c r="B961" s="6">
        <v>2014</v>
      </c>
      <c r="C961" s="36"/>
      <c r="D961" s="36"/>
      <c r="E961" s="36"/>
      <c r="F961" s="36"/>
      <c r="G961" s="36"/>
      <c r="H961" s="36"/>
      <c r="I961" s="36"/>
      <c r="J961" s="36"/>
      <c r="K961" s="37">
        <v>110306.27</v>
      </c>
      <c r="L961" s="37">
        <v>110306.27</v>
      </c>
      <c r="M961" s="37">
        <v>110306.27</v>
      </c>
      <c r="N961" s="37">
        <v>110306.27</v>
      </c>
      <c r="O961" s="37">
        <v>98054.005000000005</v>
      </c>
      <c r="P961" s="37">
        <v>98054.005000000005</v>
      </c>
      <c r="Q961" s="37">
        <v>98054.005000000005</v>
      </c>
      <c r="R961" s="37">
        <v>98054.005000000005</v>
      </c>
      <c r="S961" s="37">
        <v>98054.005000000005</v>
      </c>
    </row>
    <row r="962" spans="2:19">
      <c r="B962" s="6">
        <v>2013</v>
      </c>
      <c r="C962" s="36"/>
      <c r="D962" s="36"/>
      <c r="E962" s="36"/>
      <c r="F962" s="36"/>
      <c r="G962" s="36"/>
      <c r="H962" s="36"/>
      <c r="I962" s="36"/>
      <c r="J962" s="37">
        <v>14763.11</v>
      </c>
      <c r="K962" s="37">
        <v>14763.11</v>
      </c>
      <c r="L962" s="37">
        <v>14763.11</v>
      </c>
      <c r="M962" s="37">
        <v>14763.11</v>
      </c>
      <c r="N962" s="37">
        <v>14763.11</v>
      </c>
      <c r="O962" s="37">
        <v>13014.024999999998</v>
      </c>
      <c r="P962" s="37">
        <v>13014.024999999998</v>
      </c>
      <c r="Q962" s="37">
        <v>13014.024999999998</v>
      </c>
      <c r="R962" s="37">
        <v>13014.024999999998</v>
      </c>
      <c r="S962" s="37">
        <v>13014.024999999998</v>
      </c>
    </row>
    <row r="963" spans="2:19">
      <c r="B963" s="6">
        <v>2012</v>
      </c>
      <c r="C963" s="36"/>
      <c r="D963" s="36"/>
      <c r="E963" s="36"/>
      <c r="F963" s="36"/>
      <c r="G963" s="36"/>
      <c r="H963" s="36"/>
      <c r="I963" s="37">
        <v>91605.036779946982</v>
      </c>
      <c r="J963" s="37">
        <v>91610.6</v>
      </c>
      <c r="K963" s="37">
        <v>91610.6</v>
      </c>
      <c r="L963" s="37">
        <v>91610.6</v>
      </c>
      <c r="M963" s="37">
        <v>91610.6</v>
      </c>
      <c r="N963" s="37">
        <v>91610.6</v>
      </c>
      <c r="O963" s="37">
        <v>80756.875</v>
      </c>
      <c r="P963" s="37">
        <v>80756.875</v>
      </c>
      <c r="Q963" s="37">
        <v>80756.875</v>
      </c>
      <c r="R963" s="37">
        <v>80756.875</v>
      </c>
      <c r="S963" s="37">
        <v>80756.875</v>
      </c>
    </row>
    <row r="964" spans="2:19">
      <c r="B964" s="6">
        <v>2011</v>
      </c>
      <c r="C964" s="36"/>
      <c r="D964" s="36"/>
      <c r="E964" s="36"/>
      <c r="F964" s="36"/>
      <c r="G964" s="36"/>
      <c r="H964" s="37">
        <v>6753</v>
      </c>
      <c r="I964" s="37">
        <v>6753</v>
      </c>
      <c r="J964" s="37">
        <v>6753</v>
      </c>
      <c r="K964" s="37">
        <v>6753</v>
      </c>
      <c r="L964" s="37">
        <v>6753</v>
      </c>
      <c r="M964" s="37">
        <v>6753</v>
      </c>
      <c r="N964" s="37">
        <v>6753</v>
      </c>
      <c r="O964" s="37">
        <v>5952.9250000000002</v>
      </c>
      <c r="P964" s="37">
        <v>5952.9250000000002</v>
      </c>
      <c r="Q964" s="37">
        <v>5952.9250000000002</v>
      </c>
      <c r="R964" s="37">
        <v>5952.9250000000002</v>
      </c>
      <c r="S964" s="37">
        <v>5952.9250000000002</v>
      </c>
    </row>
    <row r="965" spans="2:19">
      <c r="B965" s="6">
        <v>2010</v>
      </c>
      <c r="C965" s="36"/>
      <c r="D965" s="36"/>
      <c r="E965" s="36"/>
      <c r="F965" s="36"/>
      <c r="G965" s="37"/>
      <c r="H965" s="37"/>
      <c r="I965" s="37"/>
      <c r="J965" s="37"/>
      <c r="K965" s="37"/>
      <c r="L965" s="37"/>
      <c r="M965" s="37"/>
      <c r="N965" s="37"/>
      <c r="O965" s="37">
        <v>17953.900000000001</v>
      </c>
      <c r="P965" s="37">
        <v>17953.900000000001</v>
      </c>
      <c r="Q965" s="37">
        <v>17953.900000000001</v>
      </c>
      <c r="R965" s="37">
        <v>17953.900000000001</v>
      </c>
      <c r="S965" s="37">
        <v>17953.900000000001</v>
      </c>
    </row>
    <row r="966" spans="2:19">
      <c r="B966" s="6">
        <v>2009</v>
      </c>
      <c r="C966" s="36"/>
      <c r="D966" s="36"/>
      <c r="E966" s="36"/>
      <c r="F966" s="37"/>
      <c r="G966" s="37"/>
      <c r="H966" s="37"/>
      <c r="I966" s="37"/>
      <c r="J966" s="37"/>
      <c r="K966" s="37"/>
      <c r="L966" s="37"/>
      <c r="M966" s="37"/>
      <c r="N966" s="37"/>
      <c r="O966" s="37">
        <v>6879.37</v>
      </c>
      <c r="P966" s="37">
        <v>6879.37</v>
      </c>
      <c r="Q966" s="37">
        <v>6879.37</v>
      </c>
      <c r="R966" s="37">
        <v>6879.37</v>
      </c>
      <c r="S966" s="37">
        <v>6879.37</v>
      </c>
    </row>
    <row r="967" spans="2:19">
      <c r="B967" s="6">
        <v>2008</v>
      </c>
      <c r="C967" s="36"/>
      <c r="D967" s="36"/>
      <c r="E967" s="37"/>
      <c r="F967" s="37"/>
      <c r="G967" s="37"/>
      <c r="H967" s="37"/>
      <c r="I967" s="37"/>
      <c r="J967" s="37"/>
      <c r="K967" s="37"/>
      <c r="L967" s="37"/>
      <c r="M967" s="37"/>
      <c r="N967" s="37"/>
      <c r="O967" s="37">
        <v>6021.0599999999995</v>
      </c>
      <c r="P967" s="37">
        <v>6021.0599999999995</v>
      </c>
      <c r="Q967" s="37">
        <v>6021.0599999999995</v>
      </c>
      <c r="R967" s="37">
        <v>6021.0599999999995</v>
      </c>
      <c r="S967" s="37">
        <v>6021.0599999999995</v>
      </c>
    </row>
    <row r="968" spans="2:19">
      <c r="B968" s="6">
        <v>2007</v>
      </c>
      <c r="C968" s="36"/>
      <c r="D968" s="37"/>
      <c r="E968" s="37"/>
      <c r="F968" s="37"/>
      <c r="G968" s="37"/>
      <c r="H968" s="37"/>
      <c r="I968" s="37"/>
      <c r="J968" s="37"/>
      <c r="K968" s="37"/>
      <c r="L968" s="37"/>
      <c r="M968" s="37"/>
      <c r="N968" s="37"/>
      <c r="O968" s="37">
        <v>27007.385000000009</v>
      </c>
      <c r="P968" s="37">
        <v>27007.385000000009</v>
      </c>
      <c r="Q968" s="37">
        <v>27007.385000000009</v>
      </c>
      <c r="R968" s="37">
        <v>27007.385000000009</v>
      </c>
      <c r="S968" s="37">
        <v>27007.385000000009</v>
      </c>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v>16547.014999999999</v>
      </c>
      <c r="P970" s="37">
        <v>16547.014999999999</v>
      </c>
      <c r="Q970" s="37">
        <v>16547.014999999999</v>
      </c>
      <c r="R970" s="37">
        <v>16547.014999999999</v>
      </c>
      <c r="S970" s="37">
        <v>16547.014999999999</v>
      </c>
    </row>
    <row r="971" spans="2:19">
      <c r="B971" s="6">
        <v>2004</v>
      </c>
      <c r="C971" s="37"/>
      <c r="D971" s="37"/>
      <c r="E971" s="37"/>
      <c r="F971" s="37"/>
      <c r="G971" s="37"/>
      <c r="H971" s="37"/>
      <c r="I971" s="37"/>
      <c r="J971" s="37"/>
      <c r="K971" s="37"/>
      <c r="L971" s="37"/>
      <c r="M971" s="37"/>
      <c r="N971" s="37"/>
      <c r="O971" s="37">
        <v>6315.2000000000007</v>
      </c>
      <c r="P971" s="37">
        <v>6315.2000000000007</v>
      </c>
      <c r="Q971" s="37">
        <v>6315.2000000000007</v>
      </c>
      <c r="R971" s="37">
        <v>6315.2000000000007</v>
      </c>
      <c r="S971" s="37">
        <v>6315.2000000000007</v>
      </c>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6753</v>
      </c>
      <c r="I1046" s="8">
        <f>SUM(I959:I1045)</f>
        <v>98358.036779946982</v>
      </c>
      <c r="J1046" s="8">
        <f t="shared" ref="J1046" si="17">SUM(J959:J1045)</f>
        <v>113126.71</v>
      </c>
      <c r="K1046" s="8">
        <f>SUM(K959:K1045)</f>
        <v>223432.98</v>
      </c>
      <c r="L1046" s="8">
        <f t="shared" ref="L1046" si="18">SUM(L959:L1045)</f>
        <v>360597.75</v>
      </c>
      <c r="M1046" s="8">
        <f>SUM(M959:M1045)</f>
        <v>432337.44999999995</v>
      </c>
      <c r="N1046" s="11">
        <f>SUM(N954:N1045)</f>
        <v>429629.06799999997</v>
      </c>
      <c r="O1046" s="11">
        <f>SUM(O954:O1045)</f>
        <v>512826.31000000006</v>
      </c>
      <c r="P1046" s="11">
        <f>SUM(P954:P1045)</f>
        <v>512826.31000000006</v>
      </c>
      <c r="Q1046" s="11">
        <f>SUM(Q954:Q1045)</f>
        <v>515023.2900000001</v>
      </c>
      <c r="R1046" s="11">
        <f>SUM(R953:R1045)</f>
        <v>690218.91000000015</v>
      </c>
      <c r="S1046" s="11">
        <f>SUM(S953:S1045)</f>
        <v>731944.91000000015</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v>3830.6</v>
      </c>
      <c r="P1115" s="37">
        <v>3830.6</v>
      </c>
      <c r="Q1115" s="37">
        <v>3830.6</v>
      </c>
      <c r="R1115" s="37">
        <v>3830.6</v>
      </c>
      <c r="S1115" s="37">
        <v>3830.6</v>
      </c>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3830.6</v>
      </c>
      <c r="P1141" s="11">
        <f>SUM(P1049:P1140)</f>
        <v>3830.6</v>
      </c>
      <c r="Q1141" s="11">
        <f>SUM(Q1049:Q1140)</f>
        <v>3830.6</v>
      </c>
      <c r="R1141" s="11">
        <f>SUM(R1048:R1140)</f>
        <v>3830.6</v>
      </c>
      <c r="S1141" s="11">
        <f>SUM(S1048:S1140)</f>
        <v>3830.6</v>
      </c>
    </row>
    <row r="1142" spans="1:19">
      <c r="A1142" s="76"/>
      <c r="B1142" s="7"/>
      <c r="C1142" s="8"/>
      <c r="D1142" s="8"/>
      <c r="E1142" s="8"/>
      <c r="F1142" s="8"/>
      <c r="G1142" s="8"/>
      <c r="H1142" s="8"/>
      <c r="I1142" s="8"/>
      <c r="J1142" s="8"/>
      <c r="K1142" s="8"/>
      <c r="L1142" s="8"/>
      <c r="M1142" s="10"/>
    </row>
    <row r="1143" spans="1:19" ht="25.5">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v>9294.869999999999</v>
      </c>
      <c r="R1149" s="37">
        <v>9294.869999999999</v>
      </c>
      <c r="S1149" s="37">
        <v>9294.869999999999</v>
      </c>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v>1212804.07</v>
      </c>
      <c r="P1153" s="37">
        <v>1212804.07</v>
      </c>
      <c r="Q1153" s="37">
        <v>1212804.07</v>
      </c>
      <c r="R1153" s="37">
        <v>1212804.07</v>
      </c>
      <c r="S1153" s="37">
        <v>1212804.07</v>
      </c>
    </row>
    <row r="1154" spans="2:19">
      <c r="B1154" s="6">
        <v>2011</v>
      </c>
      <c r="C1154" s="36"/>
      <c r="D1154" s="36"/>
      <c r="E1154" s="36"/>
      <c r="F1154" s="36"/>
      <c r="G1154" s="36"/>
      <c r="H1154" s="37"/>
      <c r="I1154" s="37"/>
      <c r="J1154" s="37"/>
      <c r="K1154" s="37"/>
      <c r="L1154" s="37"/>
      <c r="M1154" s="37"/>
      <c r="N1154" s="37"/>
      <c r="O1154" s="37">
        <v>0</v>
      </c>
      <c r="P1154" s="37">
        <v>0</v>
      </c>
      <c r="Q1154" s="37">
        <v>263.77</v>
      </c>
      <c r="R1154" s="37">
        <v>263.77</v>
      </c>
      <c r="S1154" s="37">
        <v>263.77</v>
      </c>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v>158310.48000000001</v>
      </c>
      <c r="P1156" s="37">
        <v>158310.48000000001</v>
      </c>
      <c r="Q1156" s="37">
        <v>167247.96000000002</v>
      </c>
      <c r="R1156" s="37">
        <v>167247.96000000002</v>
      </c>
      <c r="S1156" s="37">
        <v>167247.96000000002</v>
      </c>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v>3096.6</v>
      </c>
      <c r="R1174" s="37">
        <v>3096.6</v>
      </c>
      <c r="S1174" s="37">
        <v>3096.6</v>
      </c>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v>1375436.6000000003</v>
      </c>
      <c r="R1177" s="37">
        <v>1375436.6000000003</v>
      </c>
      <c r="S1177" s="37">
        <v>1375436.6000000003</v>
      </c>
    </row>
    <row r="1178" spans="2:19">
      <c r="B1178" s="6">
        <v>1987</v>
      </c>
      <c r="C1178" s="37"/>
      <c r="D1178" s="37"/>
      <c r="E1178" s="37"/>
      <c r="F1178" s="37"/>
      <c r="G1178" s="37"/>
      <c r="H1178" s="37"/>
      <c r="I1178" s="37"/>
      <c r="J1178" s="37"/>
      <c r="K1178" s="37"/>
      <c r="L1178" s="37"/>
      <c r="M1178" s="37"/>
      <c r="N1178" s="37"/>
      <c r="O1178" s="37"/>
      <c r="P1178" s="37"/>
      <c r="Q1178" s="37">
        <v>97598.739999999991</v>
      </c>
      <c r="R1178" s="37">
        <v>97598.739999999991</v>
      </c>
      <c r="S1178" s="37">
        <v>97598.739999999991</v>
      </c>
    </row>
    <row r="1179" spans="2:19">
      <c r="B1179" s="6">
        <v>1986</v>
      </c>
      <c r="C1179" s="37"/>
      <c r="D1179" s="37"/>
      <c r="E1179" s="37"/>
      <c r="F1179" s="37"/>
      <c r="G1179" s="37"/>
      <c r="H1179" s="37"/>
      <c r="I1179" s="37"/>
      <c r="J1179" s="37"/>
      <c r="K1179" s="37"/>
      <c r="L1179" s="37"/>
      <c r="M1179" s="37"/>
      <c r="N1179" s="37"/>
      <c r="O1179" s="37"/>
      <c r="P1179" s="37"/>
      <c r="Q1179" s="37">
        <v>97285.180000000008</v>
      </c>
      <c r="R1179" s="37">
        <v>97285.180000000008</v>
      </c>
      <c r="S1179" s="37">
        <v>97285.180000000008</v>
      </c>
    </row>
    <row r="1180" spans="2:19">
      <c r="B1180" s="6">
        <v>1985</v>
      </c>
      <c r="C1180" s="37"/>
      <c r="D1180" s="37"/>
      <c r="E1180" s="37"/>
      <c r="F1180" s="37"/>
      <c r="G1180" s="37"/>
      <c r="H1180" s="37"/>
      <c r="I1180" s="37"/>
      <c r="J1180" s="37"/>
      <c r="K1180" s="37"/>
      <c r="L1180" s="37"/>
      <c r="M1180" s="37"/>
      <c r="N1180" s="37"/>
      <c r="O1180" s="37"/>
      <c r="P1180" s="37"/>
      <c r="Q1180" s="37">
        <v>94414.61</v>
      </c>
      <c r="R1180" s="37">
        <v>94414.61</v>
      </c>
      <c r="S1180" s="37">
        <v>94414.61</v>
      </c>
    </row>
    <row r="1181" spans="2:19">
      <c r="B1181" s="6">
        <v>1984</v>
      </c>
      <c r="C1181" s="37"/>
      <c r="D1181" s="37"/>
      <c r="E1181" s="37"/>
      <c r="F1181" s="37"/>
      <c r="G1181" s="37"/>
      <c r="H1181" s="37"/>
      <c r="I1181" s="37"/>
      <c r="J1181" s="37"/>
      <c r="K1181" s="37"/>
      <c r="L1181" s="37"/>
      <c r="M1181" s="37"/>
      <c r="N1181" s="37"/>
      <c r="O1181" s="37"/>
      <c r="P1181" s="37"/>
      <c r="Q1181" s="37">
        <v>162465.76</v>
      </c>
      <c r="R1181" s="37">
        <v>162465.76</v>
      </c>
      <c r="S1181" s="37">
        <v>162465.76</v>
      </c>
    </row>
    <row r="1182" spans="2:19">
      <c r="B1182" s="6">
        <v>1983</v>
      </c>
      <c r="C1182" s="37"/>
      <c r="D1182" s="37"/>
      <c r="E1182" s="37"/>
      <c r="F1182" s="37"/>
      <c r="G1182" s="37"/>
      <c r="H1182" s="37"/>
      <c r="I1182" s="37"/>
      <c r="J1182" s="37"/>
      <c r="K1182" s="37"/>
      <c r="L1182" s="37"/>
      <c r="M1182" s="37"/>
      <c r="N1182" s="37"/>
      <c r="O1182" s="37"/>
      <c r="P1182" s="37"/>
      <c r="Q1182" s="37">
        <v>150448.23000000001</v>
      </c>
      <c r="R1182" s="37">
        <v>150448.23000000001</v>
      </c>
      <c r="S1182" s="37">
        <v>150448.23000000001</v>
      </c>
    </row>
    <row r="1183" spans="2:19">
      <c r="B1183" s="6">
        <v>1982</v>
      </c>
      <c r="C1183" s="37"/>
      <c r="D1183" s="37"/>
      <c r="E1183" s="37"/>
      <c r="F1183" s="37"/>
      <c r="G1183" s="37"/>
      <c r="H1183" s="37"/>
      <c r="I1183" s="37"/>
      <c r="J1183" s="37"/>
      <c r="K1183" s="37"/>
      <c r="L1183" s="37"/>
      <c r="M1183" s="37"/>
      <c r="N1183" s="37"/>
      <c r="O1183" s="37"/>
      <c r="P1183" s="37"/>
      <c r="Q1183" s="37">
        <v>219566.49</v>
      </c>
      <c r="R1183" s="37">
        <v>219566.49</v>
      </c>
      <c r="S1183" s="37">
        <v>219566.49</v>
      </c>
    </row>
    <row r="1184" spans="2:19">
      <c r="B1184" s="6">
        <v>1981</v>
      </c>
      <c r="C1184" s="37"/>
      <c r="D1184" s="37"/>
      <c r="E1184" s="37"/>
      <c r="F1184" s="37"/>
      <c r="G1184" s="37"/>
      <c r="H1184" s="37"/>
      <c r="I1184" s="37"/>
      <c r="J1184" s="37"/>
      <c r="K1184" s="37"/>
      <c r="L1184" s="37"/>
      <c r="M1184" s="37"/>
      <c r="N1184" s="37"/>
      <c r="O1184" s="37"/>
      <c r="P1184" s="37"/>
      <c r="Q1184" s="37">
        <v>67601.45</v>
      </c>
      <c r="R1184" s="37">
        <v>67601.45</v>
      </c>
      <c r="S1184" s="37">
        <v>67601.45</v>
      </c>
    </row>
    <row r="1185" spans="2:19">
      <c r="B1185" s="6">
        <v>1980</v>
      </c>
      <c r="C1185" s="37"/>
      <c r="D1185" s="37"/>
      <c r="E1185" s="37"/>
      <c r="F1185" s="37"/>
      <c r="G1185" s="37"/>
      <c r="H1185" s="37"/>
      <c r="I1185" s="37"/>
      <c r="J1185" s="37"/>
      <c r="K1185" s="37"/>
      <c r="L1185" s="37"/>
      <c r="M1185" s="37"/>
      <c r="N1185" s="37"/>
      <c r="O1185" s="37"/>
      <c r="P1185" s="37"/>
      <c r="Q1185" s="37">
        <v>224614.02999999997</v>
      </c>
      <c r="R1185" s="37">
        <v>224614.02999999997</v>
      </c>
      <c r="S1185" s="37">
        <v>224614.02999999997</v>
      </c>
    </row>
    <row r="1186" spans="2:19">
      <c r="B1186" s="6">
        <v>1979</v>
      </c>
      <c r="C1186" s="37"/>
      <c r="D1186" s="37"/>
      <c r="E1186" s="37"/>
      <c r="F1186" s="37"/>
      <c r="G1186" s="37"/>
      <c r="H1186" s="37"/>
      <c r="I1186" s="37"/>
      <c r="J1186" s="37"/>
      <c r="K1186" s="37"/>
      <c r="L1186" s="37"/>
      <c r="M1186" s="37"/>
      <c r="N1186" s="37"/>
      <c r="O1186" s="37"/>
      <c r="P1186" s="37"/>
      <c r="Q1186" s="37">
        <v>141077.97000000003</v>
      </c>
      <c r="R1186" s="37">
        <v>141077.97000000003</v>
      </c>
      <c r="S1186" s="37">
        <v>141077.97000000003</v>
      </c>
    </row>
    <row r="1187" spans="2:19">
      <c r="B1187" s="6">
        <v>1978</v>
      </c>
      <c r="C1187" s="37"/>
      <c r="D1187" s="37"/>
      <c r="E1187" s="37"/>
      <c r="F1187" s="37"/>
      <c r="G1187" s="37"/>
      <c r="H1187" s="37"/>
      <c r="I1187" s="37"/>
      <c r="J1187" s="37"/>
      <c r="K1187" s="37"/>
      <c r="L1187" s="37"/>
      <c r="M1187" s="37"/>
      <c r="N1187" s="37"/>
      <c r="O1187" s="37"/>
      <c r="P1187" s="37"/>
      <c r="Q1187" s="37">
        <v>92752.37999999999</v>
      </c>
      <c r="R1187" s="37">
        <v>92752.37999999999</v>
      </c>
      <c r="S1187" s="37">
        <v>92752.37999999999</v>
      </c>
    </row>
    <row r="1188" spans="2:19">
      <c r="B1188" s="6">
        <v>1977</v>
      </c>
      <c r="C1188" s="37"/>
      <c r="D1188" s="37"/>
      <c r="E1188" s="37"/>
      <c r="F1188" s="37"/>
      <c r="G1188" s="37"/>
      <c r="H1188" s="37"/>
      <c r="I1188" s="37"/>
      <c r="J1188" s="37"/>
      <c r="K1188" s="37"/>
      <c r="L1188" s="37"/>
      <c r="M1188" s="37"/>
      <c r="N1188" s="37"/>
      <c r="O1188" s="37"/>
      <c r="P1188" s="37"/>
      <c r="Q1188" s="37">
        <v>63028.799999999996</v>
      </c>
      <c r="R1188" s="37">
        <v>63028.799999999996</v>
      </c>
      <c r="S1188" s="37">
        <v>63028.799999999996</v>
      </c>
    </row>
    <row r="1189" spans="2:19">
      <c r="B1189" s="6">
        <v>1976</v>
      </c>
      <c r="C1189" s="37"/>
      <c r="D1189" s="37"/>
      <c r="E1189" s="37"/>
      <c r="F1189" s="37"/>
      <c r="G1189" s="37"/>
      <c r="H1189" s="37"/>
      <c r="I1189" s="37"/>
      <c r="J1189" s="37"/>
      <c r="K1189" s="37"/>
      <c r="L1189" s="37"/>
      <c r="M1189" s="37"/>
      <c r="N1189" s="37"/>
      <c r="O1189" s="37"/>
      <c r="P1189" s="37"/>
      <c r="Q1189" s="37">
        <v>94402.08</v>
      </c>
      <c r="R1189" s="37">
        <v>94402.08</v>
      </c>
      <c r="S1189" s="37">
        <v>94402.08</v>
      </c>
    </row>
    <row r="1190" spans="2:19">
      <c r="B1190" s="6">
        <v>1975</v>
      </c>
      <c r="C1190" s="37"/>
      <c r="D1190" s="37"/>
      <c r="E1190" s="37"/>
      <c r="F1190" s="37"/>
      <c r="G1190" s="37"/>
      <c r="H1190" s="37"/>
      <c r="I1190" s="37"/>
      <c r="J1190" s="37"/>
      <c r="K1190" s="37"/>
      <c r="L1190" s="37"/>
      <c r="M1190" s="37"/>
      <c r="N1190" s="37"/>
      <c r="O1190" s="37"/>
      <c r="P1190" s="37"/>
      <c r="Q1190" s="37">
        <v>16238.310000000001</v>
      </c>
      <c r="R1190" s="37">
        <v>16238.310000000001</v>
      </c>
      <c r="S1190" s="37">
        <v>16238.310000000001</v>
      </c>
    </row>
    <row r="1191" spans="2:19">
      <c r="B1191" s="6">
        <v>1974</v>
      </c>
      <c r="C1191" s="37"/>
      <c r="D1191" s="37"/>
      <c r="E1191" s="37"/>
      <c r="F1191" s="37"/>
      <c r="G1191" s="37"/>
      <c r="H1191" s="37"/>
      <c r="I1191" s="37"/>
      <c r="J1191" s="37"/>
      <c r="K1191" s="37"/>
      <c r="L1191" s="37"/>
      <c r="M1191" s="37"/>
      <c r="N1191" s="37"/>
      <c r="O1191" s="37"/>
      <c r="P1191" s="37"/>
      <c r="Q1191" s="37">
        <v>82110.2</v>
      </c>
      <c r="R1191" s="37">
        <v>82110.2</v>
      </c>
      <c r="S1191" s="37">
        <v>82110.2</v>
      </c>
    </row>
    <row r="1192" spans="2:19">
      <c r="B1192" s="6">
        <v>1973</v>
      </c>
      <c r="C1192" s="37"/>
      <c r="D1192" s="37"/>
      <c r="E1192" s="37"/>
      <c r="F1192" s="37"/>
      <c r="G1192" s="37"/>
      <c r="H1192" s="37"/>
      <c r="I1192" s="37"/>
      <c r="J1192" s="37"/>
      <c r="K1192" s="37"/>
      <c r="L1192" s="37"/>
      <c r="M1192" s="37"/>
      <c r="N1192" s="37"/>
      <c r="O1192" s="37"/>
      <c r="P1192" s="37"/>
      <c r="Q1192" s="37">
        <v>16535.009999999998</v>
      </c>
      <c r="R1192" s="37">
        <v>16535.009999999998</v>
      </c>
      <c r="S1192" s="37">
        <v>16535.009999999998</v>
      </c>
    </row>
    <row r="1193" spans="2:19">
      <c r="B1193" s="6">
        <v>1972</v>
      </c>
      <c r="C1193" s="37"/>
      <c r="D1193" s="37"/>
      <c r="E1193" s="37"/>
      <c r="F1193" s="37"/>
      <c r="G1193" s="37"/>
      <c r="H1193" s="37"/>
      <c r="I1193" s="37"/>
      <c r="J1193" s="37"/>
      <c r="K1193" s="37"/>
      <c r="L1193" s="37"/>
      <c r="M1193" s="37"/>
      <c r="N1193" s="37"/>
      <c r="O1193" s="37"/>
      <c r="P1193" s="37"/>
      <c r="Q1193" s="37">
        <v>15191.970000000001</v>
      </c>
      <c r="R1193" s="37">
        <v>15191.970000000001</v>
      </c>
      <c r="S1193" s="37">
        <v>15191.970000000001</v>
      </c>
    </row>
    <row r="1194" spans="2:19">
      <c r="B1194" s="6">
        <v>1971</v>
      </c>
      <c r="C1194" s="37"/>
      <c r="D1194" s="37"/>
      <c r="E1194" s="37"/>
      <c r="F1194" s="37"/>
      <c r="G1194" s="37"/>
      <c r="H1194" s="37"/>
      <c r="I1194" s="37"/>
      <c r="J1194" s="37"/>
      <c r="K1194" s="37"/>
      <c r="L1194" s="37"/>
      <c r="M1194" s="37"/>
      <c r="N1194" s="37"/>
      <c r="O1194" s="37">
        <v>82221.36</v>
      </c>
      <c r="P1194" s="37">
        <v>82221.36</v>
      </c>
      <c r="Q1194" s="37">
        <v>228475.11000000004</v>
      </c>
      <c r="R1194" s="37">
        <v>228475.11000000004</v>
      </c>
      <c r="S1194" s="37">
        <v>228475.11000000004</v>
      </c>
    </row>
    <row r="1195" spans="2:19">
      <c r="B1195" s="6">
        <v>1970</v>
      </c>
      <c r="C1195" s="37"/>
      <c r="D1195" s="37"/>
      <c r="E1195" s="37"/>
      <c r="F1195" s="37"/>
      <c r="G1195" s="37"/>
      <c r="H1195" s="37"/>
      <c r="I1195" s="37"/>
      <c r="J1195" s="37"/>
      <c r="K1195" s="37"/>
      <c r="L1195" s="37"/>
      <c r="M1195" s="37"/>
      <c r="N1195" s="37"/>
      <c r="O1195" s="37"/>
      <c r="P1195" s="37"/>
      <c r="Q1195" s="37">
        <v>200372.98999999993</v>
      </c>
      <c r="R1195" s="37">
        <v>200372.98999999993</v>
      </c>
      <c r="S1195" s="37">
        <v>200372.98999999993</v>
      </c>
    </row>
    <row r="1196" spans="2:19">
      <c r="B1196" s="6">
        <v>1969</v>
      </c>
      <c r="C1196" s="37"/>
      <c r="D1196" s="37"/>
      <c r="E1196" s="37"/>
      <c r="F1196" s="37"/>
      <c r="G1196" s="37"/>
      <c r="H1196" s="37"/>
      <c r="I1196" s="37"/>
      <c r="J1196" s="37"/>
      <c r="K1196" s="37"/>
      <c r="L1196" s="37"/>
      <c r="M1196" s="37"/>
      <c r="N1196" s="37"/>
      <c r="O1196" s="37"/>
      <c r="P1196" s="37"/>
      <c r="Q1196" s="37">
        <v>48295.270000000011</v>
      </c>
      <c r="R1196" s="37">
        <v>48295.270000000011</v>
      </c>
      <c r="S1196" s="37">
        <v>48295.270000000011</v>
      </c>
    </row>
    <row r="1197" spans="2:19">
      <c r="B1197" s="6">
        <v>1968</v>
      </c>
      <c r="C1197" s="37"/>
      <c r="D1197" s="37"/>
      <c r="E1197" s="37"/>
      <c r="F1197" s="37"/>
      <c r="G1197" s="37"/>
      <c r="H1197" s="37"/>
      <c r="I1197" s="37"/>
      <c r="J1197" s="37"/>
      <c r="K1197" s="37"/>
      <c r="L1197" s="37"/>
      <c r="M1197" s="37"/>
      <c r="N1197" s="37"/>
      <c r="O1197" s="37"/>
      <c r="P1197" s="37"/>
      <c r="Q1197" s="37">
        <v>12473.69</v>
      </c>
      <c r="R1197" s="37">
        <v>12473.69</v>
      </c>
      <c r="S1197" s="37">
        <v>12473.69</v>
      </c>
    </row>
    <row r="1198" spans="2:19">
      <c r="B1198" s="6">
        <v>1967</v>
      </c>
      <c r="C1198" s="37"/>
      <c r="D1198" s="37"/>
      <c r="E1198" s="37"/>
      <c r="F1198" s="37"/>
      <c r="G1198" s="37"/>
      <c r="H1198" s="37"/>
      <c r="I1198" s="37"/>
      <c r="J1198" s="37"/>
      <c r="K1198" s="37"/>
      <c r="L1198" s="37"/>
      <c r="M1198" s="37"/>
      <c r="N1198" s="37"/>
      <c r="O1198" s="37"/>
      <c r="P1198" s="37"/>
      <c r="Q1198" s="37">
        <v>34092.54</v>
      </c>
      <c r="R1198" s="37">
        <v>34092.54</v>
      </c>
      <c r="S1198" s="37">
        <v>34092.54</v>
      </c>
    </row>
    <row r="1199" spans="2:19">
      <c r="B1199" s="6">
        <v>1966</v>
      </c>
      <c r="C1199" s="37"/>
      <c r="D1199" s="37"/>
      <c r="E1199" s="37"/>
      <c r="F1199" s="37"/>
      <c r="G1199" s="37"/>
      <c r="H1199" s="37"/>
      <c r="I1199" s="37"/>
      <c r="J1199" s="37"/>
      <c r="K1199" s="37"/>
      <c r="L1199" s="37"/>
      <c r="M1199" s="37"/>
      <c r="N1199" s="37"/>
      <c r="O1199" s="37"/>
      <c r="P1199" s="37"/>
      <c r="Q1199" s="37">
        <v>22789.22</v>
      </c>
      <c r="R1199" s="37">
        <v>22789.22</v>
      </c>
      <c r="S1199" s="37">
        <v>22789.22</v>
      </c>
    </row>
    <row r="1200" spans="2:19">
      <c r="B1200" s="6">
        <v>1965</v>
      </c>
      <c r="C1200" s="37"/>
      <c r="D1200" s="37"/>
      <c r="E1200" s="37"/>
      <c r="F1200" s="37"/>
      <c r="G1200" s="37"/>
      <c r="H1200" s="37"/>
      <c r="I1200" s="37"/>
      <c r="J1200" s="37"/>
      <c r="K1200" s="37"/>
      <c r="L1200" s="37"/>
      <c r="M1200" s="37"/>
      <c r="N1200" s="37"/>
      <c r="O1200" s="37"/>
      <c r="P1200" s="37"/>
      <c r="Q1200" s="37">
        <v>39919.67</v>
      </c>
      <c r="R1200" s="37">
        <v>39919.67</v>
      </c>
      <c r="S1200" s="37">
        <v>39919.67</v>
      </c>
    </row>
    <row r="1201" spans="2:19">
      <c r="B1201" s="6">
        <v>1964</v>
      </c>
      <c r="C1201" s="37"/>
      <c r="D1201" s="37"/>
      <c r="E1201" s="37"/>
      <c r="F1201" s="37"/>
      <c r="G1201" s="37"/>
      <c r="H1201" s="37"/>
      <c r="I1201" s="37"/>
      <c r="J1201" s="37"/>
      <c r="K1201" s="37"/>
      <c r="L1201" s="37"/>
      <c r="M1201" s="37"/>
      <c r="N1201" s="37"/>
      <c r="O1201" s="37"/>
      <c r="P1201" s="37"/>
      <c r="Q1201" s="37">
        <v>39173.279999999999</v>
      </c>
      <c r="R1201" s="37">
        <v>39173.279999999999</v>
      </c>
      <c r="S1201" s="37">
        <v>39173.279999999999</v>
      </c>
    </row>
    <row r="1202" spans="2:19">
      <c r="B1202" s="6">
        <v>1963</v>
      </c>
      <c r="C1202" s="37"/>
      <c r="D1202" s="37"/>
      <c r="E1202" s="37"/>
      <c r="F1202" s="37"/>
      <c r="G1202" s="37"/>
      <c r="H1202" s="37"/>
      <c r="I1202" s="37"/>
      <c r="J1202" s="37"/>
      <c r="K1202" s="37"/>
      <c r="L1202" s="37"/>
      <c r="M1202" s="37"/>
      <c r="N1202" s="37"/>
      <c r="O1202" s="37"/>
      <c r="P1202" s="37"/>
      <c r="Q1202" s="37">
        <v>77403.509999999995</v>
      </c>
      <c r="R1202" s="37">
        <v>77403.509999999995</v>
      </c>
      <c r="S1202" s="37">
        <v>77403.509999999995</v>
      </c>
    </row>
    <row r="1203" spans="2:19">
      <c r="B1203" s="6">
        <v>1962</v>
      </c>
      <c r="C1203" s="37"/>
      <c r="D1203" s="37"/>
      <c r="E1203" s="37"/>
      <c r="F1203" s="37"/>
      <c r="G1203" s="37"/>
      <c r="H1203" s="37"/>
      <c r="I1203" s="37"/>
      <c r="J1203" s="37"/>
      <c r="K1203" s="37"/>
      <c r="L1203" s="37"/>
      <c r="M1203" s="37"/>
      <c r="N1203" s="37"/>
      <c r="O1203" s="37"/>
      <c r="P1203" s="37"/>
      <c r="Q1203" s="37">
        <v>139476.38000000003</v>
      </c>
      <c r="R1203" s="37">
        <v>139476.38000000003</v>
      </c>
      <c r="S1203" s="37">
        <v>139476.38000000003</v>
      </c>
    </row>
    <row r="1204" spans="2:19">
      <c r="B1204" s="6">
        <v>1961</v>
      </c>
      <c r="C1204" s="37"/>
      <c r="D1204" s="37"/>
      <c r="E1204" s="37"/>
      <c r="F1204" s="37"/>
      <c r="G1204" s="37"/>
      <c r="H1204" s="37"/>
      <c r="I1204" s="37"/>
      <c r="J1204" s="37"/>
      <c r="K1204" s="37"/>
      <c r="L1204" s="37"/>
      <c r="M1204" s="37"/>
      <c r="N1204" s="37"/>
      <c r="O1204" s="37"/>
      <c r="P1204" s="37"/>
      <c r="Q1204" s="37">
        <v>35988.000000000007</v>
      </c>
      <c r="R1204" s="37">
        <v>35988.000000000007</v>
      </c>
      <c r="S1204" s="37">
        <v>35988.000000000007</v>
      </c>
    </row>
    <row r="1205" spans="2:19">
      <c r="B1205" s="6">
        <v>1960</v>
      </c>
      <c r="C1205" s="37"/>
      <c r="D1205" s="37"/>
      <c r="E1205" s="37"/>
      <c r="F1205" s="37"/>
      <c r="G1205" s="37"/>
      <c r="H1205" s="37"/>
      <c r="I1205" s="37"/>
      <c r="J1205" s="37"/>
      <c r="K1205" s="37"/>
      <c r="L1205" s="37"/>
      <c r="M1205" s="37"/>
      <c r="N1205" s="37"/>
      <c r="O1205" s="37"/>
      <c r="P1205" s="37"/>
      <c r="Q1205" s="37">
        <v>81977.960000000006</v>
      </c>
      <c r="R1205" s="37">
        <v>81977.960000000006</v>
      </c>
      <c r="S1205" s="37">
        <v>81977.960000000006</v>
      </c>
    </row>
    <row r="1206" spans="2:19">
      <c r="B1206" s="6">
        <v>1959</v>
      </c>
      <c r="C1206" s="37"/>
      <c r="D1206" s="37"/>
      <c r="E1206" s="37"/>
      <c r="F1206" s="37"/>
      <c r="G1206" s="37"/>
      <c r="H1206" s="37"/>
      <c r="I1206" s="37"/>
      <c r="J1206" s="37"/>
      <c r="K1206" s="37"/>
      <c r="L1206" s="37"/>
      <c r="M1206" s="37"/>
      <c r="N1206" s="37"/>
      <c r="O1206" s="37"/>
      <c r="P1206" s="37"/>
      <c r="Q1206" s="37">
        <v>107199.94</v>
      </c>
      <c r="R1206" s="37">
        <v>107199.94</v>
      </c>
      <c r="S1206" s="37">
        <v>107199.94</v>
      </c>
    </row>
    <row r="1207" spans="2:19">
      <c r="B1207" s="6">
        <v>1958</v>
      </c>
      <c r="C1207" s="37"/>
      <c r="D1207" s="37"/>
      <c r="E1207" s="37"/>
      <c r="F1207" s="37"/>
      <c r="G1207" s="37"/>
      <c r="H1207" s="37"/>
      <c r="I1207" s="37"/>
      <c r="J1207" s="37"/>
      <c r="K1207" s="37"/>
      <c r="L1207" s="37"/>
      <c r="M1207" s="37"/>
      <c r="N1207" s="37"/>
      <c r="O1207" s="37"/>
      <c r="P1207" s="37"/>
      <c r="Q1207" s="37">
        <v>102544.79</v>
      </c>
      <c r="R1207" s="37">
        <v>102544.79</v>
      </c>
      <c r="S1207" s="37">
        <v>102544.79</v>
      </c>
    </row>
    <row r="1208" spans="2:19">
      <c r="B1208" s="6">
        <v>1957</v>
      </c>
      <c r="C1208" s="37"/>
      <c r="D1208" s="37"/>
      <c r="E1208" s="37"/>
      <c r="F1208" s="37"/>
      <c r="G1208" s="37"/>
      <c r="H1208" s="37"/>
      <c r="I1208" s="37"/>
      <c r="J1208" s="37"/>
      <c r="K1208" s="37"/>
      <c r="L1208" s="37"/>
      <c r="M1208" s="37"/>
      <c r="N1208" s="37"/>
      <c r="O1208" s="37"/>
      <c r="P1208" s="37"/>
      <c r="Q1208" s="37">
        <v>102086.65999999999</v>
      </c>
      <c r="R1208" s="37">
        <v>102086.65999999999</v>
      </c>
      <c r="S1208" s="37">
        <v>102086.65999999999</v>
      </c>
    </row>
    <row r="1209" spans="2:19">
      <c r="B1209" s="6">
        <v>1956</v>
      </c>
      <c r="C1209" s="37"/>
      <c r="D1209" s="37"/>
      <c r="E1209" s="37"/>
      <c r="F1209" s="37"/>
      <c r="G1209" s="37"/>
      <c r="H1209" s="37"/>
      <c r="I1209" s="37"/>
      <c r="J1209" s="37"/>
      <c r="K1209" s="37"/>
      <c r="L1209" s="37"/>
      <c r="M1209" s="37"/>
      <c r="N1209" s="37"/>
      <c r="O1209" s="37"/>
      <c r="P1209" s="37"/>
      <c r="Q1209" s="37">
        <v>55793.899999999994</v>
      </c>
      <c r="R1209" s="37">
        <v>55793.899999999994</v>
      </c>
      <c r="S1209" s="37">
        <v>55793.899999999994</v>
      </c>
    </row>
    <row r="1210" spans="2:19">
      <c r="B1210" s="6">
        <v>1955</v>
      </c>
      <c r="C1210" s="37"/>
      <c r="D1210" s="37"/>
      <c r="E1210" s="37"/>
      <c r="F1210" s="37"/>
      <c r="G1210" s="37"/>
      <c r="H1210" s="37"/>
      <c r="I1210" s="37"/>
      <c r="J1210" s="37"/>
      <c r="K1210" s="37"/>
      <c r="L1210" s="37"/>
      <c r="M1210" s="37"/>
      <c r="N1210" s="37"/>
      <c r="O1210" s="37"/>
      <c r="P1210" s="37"/>
      <c r="Q1210" s="37">
        <v>119742.46000000004</v>
      </c>
      <c r="R1210" s="37">
        <v>119742.46000000004</v>
      </c>
      <c r="S1210" s="37">
        <v>119742.46000000004</v>
      </c>
    </row>
    <row r="1211" spans="2:19">
      <c r="B1211" s="6">
        <v>1954</v>
      </c>
      <c r="C1211" s="37"/>
      <c r="D1211" s="37"/>
      <c r="E1211" s="37"/>
      <c r="F1211" s="37"/>
      <c r="G1211" s="37"/>
      <c r="H1211" s="37"/>
      <c r="I1211" s="37"/>
      <c r="J1211" s="37"/>
      <c r="K1211" s="37"/>
      <c r="L1211" s="37"/>
      <c r="M1211" s="37"/>
      <c r="N1211" s="37"/>
      <c r="O1211" s="37"/>
      <c r="P1211" s="37"/>
      <c r="Q1211" s="37">
        <v>98633.68</v>
      </c>
      <c r="R1211" s="37">
        <v>98633.68</v>
      </c>
      <c r="S1211" s="37">
        <v>98633.68</v>
      </c>
    </row>
    <row r="1212" spans="2:19">
      <c r="B1212" s="6">
        <v>1953</v>
      </c>
      <c r="C1212" s="37"/>
      <c r="D1212" s="37"/>
      <c r="E1212" s="37"/>
      <c r="F1212" s="37"/>
      <c r="G1212" s="37"/>
      <c r="H1212" s="37"/>
      <c r="I1212" s="37"/>
      <c r="J1212" s="37"/>
      <c r="K1212" s="37"/>
      <c r="L1212" s="37"/>
      <c r="M1212" s="37"/>
      <c r="N1212" s="37"/>
      <c r="O1212" s="37"/>
      <c r="P1212" s="37"/>
      <c r="Q1212" s="37">
        <v>59158.6</v>
      </c>
      <c r="R1212" s="37">
        <v>59158.6</v>
      </c>
      <c r="S1212" s="37">
        <v>59158.6</v>
      </c>
    </row>
    <row r="1213" spans="2:19">
      <c r="B1213" s="6">
        <v>1952</v>
      </c>
      <c r="C1213" s="37"/>
      <c r="D1213" s="37"/>
      <c r="E1213" s="37"/>
      <c r="F1213" s="37"/>
      <c r="G1213" s="37"/>
      <c r="H1213" s="37"/>
      <c r="I1213" s="37"/>
      <c r="J1213" s="37"/>
      <c r="K1213" s="37"/>
      <c r="L1213" s="37"/>
      <c r="M1213" s="37"/>
      <c r="N1213" s="37"/>
      <c r="O1213" s="37"/>
      <c r="P1213" s="37"/>
      <c r="Q1213" s="37">
        <v>34735.360000000001</v>
      </c>
      <c r="R1213" s="37">
        <v>34735.360000000001</v>
      </c>
      <c r="S1213" s="37">
        <v>34735.360000000001</v>
      </c>
    </row>
    <row r="1214" spans="2:19">
      <c r="B1214" s="6">
        <v>1951</v>
      </c>
      <c r="C1214" s="37"/>
      <c r="D1214" s="37"/>
      <c r="E1214" s="37"/>
      <c r="F1214" s="37"/>
      <c r="G1214" s="37"/>
      <c r="H1214" s="37"/>
      <c r="I1214" s="37"/>
      <c r="J1214" s="37"/>
      <c r="K1214" s="37"/>
      <c r="L1214" s="37"/>
      <c r="M1214" s="37"/>
      <c r="N1214" s="37"/>
      <c r="O1214" s="37"/>
      <c r="P1214" s="37"/>
      <c r="Q1214" s="37">
        <v>37509.270000000004</v>
      </c>
      <c r="R1214" s="37">
        <v>37509.270000000004</v>
      </c>
      <c r="S1214" s="37">
        <v>37509.270000000004</v>
      </c>
    </row>
    <row r="1215" spans="2:19">
      <c r="B1215" s="6">
        <v>1950</v>
      </c>
      <c r="C1215" s="37"/>
      <c r="D1215" s="37"/>
      <c r="E1215" s="37"/>
      <c r="F1215" s="37"/>
      <c r="G1215" s="37"/>
      <c r="H1215" s="37"/>
      <c r="I1215" s="37"/>
      <c r="J1215" s="37"/>
      <c r="K1215" s="37"/>
      <c r="L1215" s="37"/>
      <c r="M1215" s="37"/>
      <c r="N1215" s="37"/>
      <c r="O1215" s="37"/>
      <c r="P1215" s="37"/>
      <c r="Q1215" s="37">
        <v>8423.16</v>
      </c>
      <c r="R1215" s="37">
        <v>8423.16</v>
      </c>
      <c r="S1215" s="37">
        <v>8423.16</v>
      </c>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v>1022.58</v>
      </c>
      <c r="R1218" s="37">
        <v>1022.58</v>
      </c>
      <c r="S1218" s="37">
        <v>1022.58</v>
      </c>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v>127.82</v>
      </c>
      <c r="R1220" s="37">
        <v>127.82</v>
      </c>
      <c r="S1220" s="37">
        <v>127.82</v>
      </c>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v>418.44</v>
      </c>
      <c r="R1225" s="37">
        <v>418.44</v>
      </c>
      <c r="S1225" s="37">
        <v>418.44</v>
      </c>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v>540.49</v>
      </c>
      <c r="R1228" s="37">
        <v>540.49</v>
      </c>
      <c r="S1228" s="37">
        <v>540.49</v>
      </c>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v>1423.93</v>
      </c>
      <c r="R1231" s="37">
        <v>1423.93</v>
      </c>
      <c r="S1231" s="37">
        <v>1423.93</v>
      </c>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v>1618.2</v>
      </c>
      <c r="R1235" s="37">
        <v>1618.2</v>
      </c>
      <c r="S1235" s="37">
        <v>1618.2</v>
      </c>
    </row>
    <row r="1236" spans="1:19" ht="25.5">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 t="shared" ref="O1236:S1236" si="23">SUM(O1144:O1235)</f>
        <v>1453335.9100000001</v>
      </c>
      <c r="P1236" s="11">
        <f t="shared" si="23"/>
        <v>1453335.9100000001</v>
      </c>
      <c r="Q1236" s="11">
        <f t="shared" si="23"/>
        <v>6094891.9800000004</v>
      </c>
      <c r="R1236" s="11">
        <f t="shared" si="23"/>
        <v>6094891.9800000004</v>
      </c>
      <c r="S1236" s="11">
        <f t="shared" si="23"/>
        <v>6094891.9800000004</v>
      </c>
    </row>
    <row r="1237" spans="1:19" ht="13.5" thickBot="1">
      <c r="A1237" s="76"/>
      <c r="B1237" s="7"/>
      <c r="C1237" s="8"/>
      <c r="D1237" s="8"/>
      <c r="E1237" s="8"/>
      <c r="F1237" s="8"/>
      <c r="G1237" s="8"/>
      <c r="H1237" s="8"/>
      <c r="I1237" s="8"/>
      <c r="J1237" s="8"/>
      <c r="K1237" s="8"/>
      <c r="L1237" s="8"/>
      <c r="M1237" s="10"/>
    </row>
    <row r="1238" spans="1:19" ht="26.25" thickBot="1">
      <c r="A1238" s="79" t="s">
        <v>117</v>
      </c>
      <c r="B1238" s="6">
        <v>2022</v>
      </c>
      <c r="C1238" s="36"/>
      <c r="D1238" s="36"/>
      <c r="E1238" s="36"/>
      <c r="F1238" s="36"/>
      <c r="G1238" s="36"/>
      <c r="H1238" s="36"/>
      <c r="I1238" s="36"/>
      <c r="J1238" s="36"/>
      <c r="K1238" s="36"/>
      <c r="L1238" s="36"/>
      <c r="M1238" s="36"/>
      <c r="N1238" s="36"/>
      <c r="O1238" s="36"/>
      <c r="P1238" s="36"/>
      <c r="Q1238" s="36"/>
      <c r="R1238" s="74"/>
      <c r="S1238" s="37">
        <v>5728959</v>
      </c>
    </row>
    <row r="1239" spans="1:19">
      <c r="A1239" s="38"/>
      <c r="B1239" s="6">
        <v>2021</v>
      </c>
      <c r="C1239" s="36"/>
      <c r="D1239" s="36"/>
      <c r="E1239" s="36"/>
      <c r="F1239" s="36"/>
      <c r="G1239" s="36"/>
      <c r="H1239" s="36"/>
      <c r="I1239" s="36"/>
      <c r="J1239" s="36"/>
      <c r="K1239" s="36"/>
      <c r="L1239" s="36"/>
      <c r="M1239" s="36"/>
      <c r="N1239" s="36"/>
      <c r="O1239" s="36"/>
      <c r="P1239" s="36"/>
      <c r="Q1239" s="36"/>
      <c r="R1239" s="37">
        <v>247004.51</v>
      </c>
      <c r="S1239" s="37">
        <v>247004.51</v>
      </c>
    </row>
    <row r="1240" spans="1:19">
      <c r="B1240" s="6">
        <v>2020</v>
      </c>
      <c r="C1240" s="36"/>
      <c r="D1240" s="36"/>
      <c r="E1240" s="36"/>
      <c r="F1240" s="36"/>
      <c r="G1240" s="36"/>
      <c r="H1240" s="36"/>
      <c r="I1240" s="36"/>
      <c r="J1240" s="36"/>
      <c r="K1240" s="36"/>
      <c r="L1240" s="36"/>
      <c r="M1240" s="36"/>
      <c r="N1240" s="36"/>
      <c r="O1240" s="36"/>
      <c r="P1240" s="36"/>
      <c r="Q1240" s="37">
        <v>18394.46</v>
      </c>
      <c r="R1240" s="37">
        <v>18394.46</v>
      </c>
      <c r="S1240" s="37">
        <v>18394.46</v>
      </c>
    </row>
    <row r="1241" spans="1:19">
      <c r="A1241" s="40"/>
      <c r="B1241" s="6">
        <v>2019</v>
      </c>
      <c r="C1241" s="36"/>
      <c r="D1241" s="36"/>
      <c r="E1241" s="36"/>
      <c r="F1241" s="36"/>
      <c r="G1241" s="36"/>
      <c r="H1241" s="36"/>
      <c r="I1241" s="36"/>
      <c r="J1241" s="36"/>
      <c r="K1241" s="36"/>
      <c r="L1241" s="36"/>
      <c r="M1241" s="36"/>
      <c r="N1241" s="36"/>
      <c r="O1241" s="36"/>
      <c r="P1241" s="37">
        <v>1684198.7</v>
      </c>
      <c r="Q1241" s="37">
        <v>1684198.7</v>
      </c>
      <c r="R1241" s="37">
        <v>1684198.7</v>
      </c>
      <c r="S1241" s="37">
        <v>1684198.7</v>
      </c>
    </row>
    <row r="1242" spans="1:19">
      <c r="A1242" s="40"/>
      <c r="B1242" s="6">
        <v>2018</v>
      </c>
      <c r="C1242" s="36"/>
      <c r="D1242" s="36"/>
      <c r="E1242" s="36"/>
      <c r="F1242" s="36"/>
      <c r="G1242" s="36"/>
      <c r="H1242" s="36"/>
      <c r="I1242" s="36"/>
      <c r="J1242" s="36"/>
      <c r="K1242" s="36"/>
      <c r="L1242" s="36"/>
      <c r="M1242" s="36"/>
      <c r="N1242" s="36"/>
      <c r="O1242" s="37">
        <v>998839.60000000009</v>
      </c>
      <c r="P1242" s="37">
        <v>998839.60000000009</v>
      </c>
      <c r="Q1242" s="37">
        <v>998839.60000000009</v>
      </c>
      <c r="R1242" s="37">
        <v>998839.60000000009</v>
      </c>
      <c r="S1242" s="37">
        <v>998839.60000000009</v>
      </c>
    </row>
    <row r="1243" spans="1:19">
      <c r="A1243" s="40"/>
      <c r="B1243" s="6">
        <v>2017</v>
      </c>
      <c r="C1243" s="36"/>
      <c r="D1243" s="36"/>
      <c r="E1243" s="36"/>
      <c r="F1243" s="36"/>
      <c r="G1243" s="36"/>
      <c r="H1243" s="36"/>
      <c r="I1243" s="36"/>
      <c r="J1243" s="36"/>
      <c r="K1243" s="36"/>
      <c r="L1243" s="36"/>
      <c r="M1243" s="36"/>
      <c r="N1243" s="37"/>
      <c r="O1243" s="37">
        <v>26895.010000000002</v>
      </c>
      <c r="P1243" s="37">
        <v>26895.010000000002</v>
      </c>
      <c r="Q1243" s="37">
        <v>83689.53</v>
      </c>
      <c r="R1243" s="37">
        <v>83689.53</v>
      </c>
      <c r="S1243" s="37">
        <v>83689.53</v>
      </c>
    </row>
    <row r="1244" spans="1:19">
      <c r="B1244" s="6">
        <v>2016</v>
      </c>
      <c r="C1244" s="36"/>
      <c r="D1244" s="36"/>
      <c r="E1244" s="36"/>
      <c r="F1244" s="36"/>
      <c r="G1244" s="36"/>
      <c r="H1244" s="36"/>
      <c r="I1244" s="36"/>
      <c r="J1244" s="36"/>
      <c r="K1244" s="36"/>
      <c r="L1244" s="36"/>
      <c r="M1244" s="37"/>
      <c r="N1244" s="37"/>
      <c r="O1244" s="37">
        <v>170927.37</v>
      </c>
      <c r="P1244" s="37">
        <v>170927.37</v>
      </c>
      <c r="Q1244" s="37">
        <v>273462.75</v>
      </c>
      <c r="R1244" s="37">
        <v>273462.75</v>
      </c>
      <c r="S1244" s="37">
        <v>273462.75</v>
      </c>
    </row>
    <row r="1245" spans="1:19">
      <c r="B1245" s="6">
        <v>2015</v>
      </c>
      <c r="C1245" s="36"/>
      <c r="D1245" s="36"/>
      <c r="E1245" s="36"/>
      <c r="F1245" s="36"/>
      <c r="G1245" s="36"/>
      <c r="H1245" s="36"/>
      <c r="I1245" s="36"/>
      <c r="J1245" s="36"/>
      <c r="K1245" s="36"/>
      <c r="L1245" s="37"/>
      <c r="M1245" s="37"/>
      <c r="N1245" s="37"/>
      <c r="O1245" s="37">
        <v>3349588.0700000003</v>
      </c>
      <c r="P1245" s="37">
        <v>3349588.0700000003</v>
      </c>
      <c r="Q1245" s="37">
        <v>3469146.0700000003</v>
      </c>
      <c r="R1245" s="37">
        <v>3469146.0700000003</v>
      </c>
      <c r="S1245" s="37">
        <v>3469146.0700000003</v>
      </c>
    </row>
    <row r="1246" spans="1:19">
      <c r="B1246" s="6">
        <v>2014</v>
      </c>
      <c r="C1246" s="36"/>
      <c r="D1246" s="36"/>
      <c r="E1246" s="36"/>
      <c r="F1246" s="36"/>
      <c r="G1246" s="36"/>
      <c r="H1246" s="36"/>
      <c r="I1246" s="36"/>
      <c r="J1246" s="36"/>
      <c r="K1246" s="37"/>
      <c r="L1246" s="37"/>
      <c r="M1246" s="37"/>
      <c r="N1246" s="37"/>
      <c r="O1246" s="37">
        <v>1184314.54</v>
      </c>
      <c r="P1246" s="37">
        <v>1184314.54</v>
      </c>
      <c r="Q1246" s="37">
        <v>1287070.94</v>
      </c>
      <c r="R1246" s="37">
        <v>1287070.94</v>
      </c>
      <c r="S1246" s="37">
        <v>1287070.94</v>
      </c>
    </row>
    <row r="1247" spans="1:19">
      <c r="B1247" s="6">
        <v>2013</v>
      </c>
      <c r="C1247" s="36"/>
      <c r="D1247" s="36"/>
      <c r="E1247" s="36"/>
      <c r="F1247" s="36"/>
      <c r="G1247" s="36"/>
      <c r="H1247" s="36"/>
      <c r="I1247" s="36"/>
      <c r="J1247" s="37"/>
      <c r="K1247" s="37"/>
      <c r="L1247" s="37"/>
      <c r="M1247" s="37"/>
      <c r="N1247" s="37"/>
      <c r="O1247" s="37">
        <v>531820.18999999994</v>
      </c>
      <c r="P1247" s="37">
        <v>531820.18999999994</v>
      </c>
      <c r="Q1247" s="37">
        <v>531820.18999999994</v>
      </c>
      <c r="R1247" s="37">
        <v>531820.18999999994</v>
      </c>
      <c r="S1247" s="37">
        <v>531820.18999999994</v>
      </c>
    </row>
    <row r="1248" spans="1:19">
      <c r="B1248" s="6">
        <v>2012</v>
      </c>
      <c r="C1248" s="36"/>
      <c r="D1248" s="36"/>
      <c r="E1248" s="36"/>
      <c r="F1248" s="36"/>
      <c r="G1248" s="36"/>
      <c r="H1248" s="36"/>
      <c r="I1248" s="37"/>
      <c r="J1248" s="37"/>
      <c r="K1248" s="37"/>
      <c r="L1248" s="37"/>
      <c r="M1248" s="37"/>
      <c r="N1248" s="37"/>
      <c r="O1248" s="37">
        <v>339888.1</v>
      </c>
      <c r="P1248" s="37">
        <v>339888.1</v>
      </c>
      <c r="Q1248" s="37">
        <v>339888.1</v>
      </c>
      <c r="R1248" s="37">
        <v>339888.1</v>
      </c>
      <c r="S1248" s="37">
        <v>339888.1</v>
      </c>
    </row>
    <row r="1249" spans="2:19">
      <c r="B1249" s="6">
        <v>2011</v>
      </c>
      <c r="C1249" s="36"/>
      <c r="D1249" s="36"/>
      <c r="E1249" s="36"/>
      <c r="F1249" s="36"/>
      <c r="G1249" s="36"/>
      <c r="H1249" s="37"/>
      <c r="I1249" s="37"/>
      <c r="J1249" s="37"/>
      <c r="K1249" s="37"/>
      <c r="L1249" s="37"/>
      <c r="M1249" s="37"/>
      <c r="N1249" s="37"/>
      <c r="O1249" s="37">
        <v>87537.88</v>
      </c>
      <c r="P1249" s="37">
        <v>87537.88</v>
      </c>
      <c r="Q1249" s="37">
        <v>87537.88</v>
      </c>
      <c r="R1249" s="37">
        <v>87537.88</v>
      </c>
      <c r="S1249" s="37">
        <v>87537.88</v>
      </c>
    </row>
    <row r="1250" spans="2:19">
      <c r="B1250" s="6">
        <v>2010</v>
      </c>
      <c r="C1250" s="36"/>
      <c r="D1250" s="36"/>
      <c r="E1250" s="36"/>
      <c r="F1250" s="36"/>
      <c r="G1250" s="37"/>
      <c r="H1250" s="37"/>
      <c r="I1250" s="37"/>
      <c r="J1250" s="37"/>
      <c r="K1250" s="37"/>
      <c r="L1250" s="37"/>
      <c r="M1250" s="37"/>
      <c r="N1250" s="37"/>
      <c r="O1250" s="37">
        <v>2943583.5900000003</v>
      </c>
      <c r="P1250" s="37">
        <v>2943583.5900000003</v>
      </c>
      <c r="Q1250" s="37">
        <v>3307229.7600000002</v>
      </c>
      <c r="R1250" s="37">
        <v>3307229.7600000002</v>
      </c>
      <c r="S1250" s="37">
        <v>3307229.7600000002</v>
      </c>
    </row>
    <row r="1251" spans="2:19">
      <c r="B1251" s="6">
        <v>2009</v>
      </c>
      <c r="C1251" s="36"/>
      <c r="D1251" s="36"/>
      <c r="E1251" s="36"/>
      <c r="F1251" s="37"/>
      <c r="G1251" s="37"/>
      <c r="H1251" s="37"/>
      <c r="I1251" s="37"/>
      <c r="J1251" s="37"/>
      <c r="K1251" s="37"/>
      <c r="L1251" s="37"/>
      <c r="M1251" s="37"/>
      <c r="N1251" s="37"/>
      <c r="O1251" s="37"/>
      <c r="P1251" s="37"/>
      <c r="Q1251" s="37">
        <v>75830</v>
      </c>
      <c r="R1251" s="37">
        <v>75830</v>
      </c>
      <c r="S1251" s="37">
        <v>75830</v>
      </c>
    </row>
    <row r="1252" spans="2:19">
      <c r="B1252" s="6">
        <v>2008</v>
      </c>
      <c r="C1252" s="36"/>
      <c r="D1252" s="36"/>
      <c r="E1252" s="37"/>
      <c r="F1252" s="37"/>
      <c r="G1252" s="37"/>
      <c r="H1252" s="37"/>
      <c r="I1252" s="37"/>
      <c r="J1252" s="37"/>
      <c r="K1252" s="37"/>
      <c r="L1252" s="37"/>
      <c r="M1252" s="37"/>
      <c r="N1252" s="37"/>
      <c r="O1252" s="37">
        <v>1773345.0399999998</v>
      </c>
      <c r="P1252" s="37">
        <v>1773345.0399999998</v>
      </c>
      <c r="Q1252" s="37">
        <v>1773345.0399999998</v>
      </c>
      <c r="R1252" s="37">
        <v>1773345.0399999998</v>
      </c>
      <c r="S1252" s="37">
        <v>1773345.0399999998</v>
      </c>
    </row>
    <row r="1253" spans="2:19">
      <c r="B1253" s="6">
        <v>2007</v>
      </c>
      <c r="C1253" s="36"/>
      <c r="D1253" s="37"/>
      <c r="E1253" s="37"/>
      <c r="F1253" s="37"/>
      <c r="G1253" s="37"/>
      <c r="H1253" s="37"/>
      <c r="I1253" s="37"/>
      <c r="J1253" s="37"/>
      <c r="K1253" s="37"/>
      <c r="L1253" s="37"/>
      <c r="M1253" s="37"/>
      <c r="N1253" s="37"/>
      <c r="O1253" s="37">
        <v>261275.77999999997</v>
      </c>
      <c r="P1253" s="37">
        <v>261275.77999999997</v>
      </c>
      <c r="Q1253" s="37">
        <v>444228.27999999997</v>
      </c>
      <c r="R1253" s="37">
        <v>444228.27999999997</v>
      </c>
      <c r="S1253" s="37">
        <v>444228.27999999997</v>
      </c>
    </row>
    <row r="1254" spans="2:19">
      <c r="B1254" s="6">
        <v>2006</v>
      </c>
      <c r="C1254" s="37"/>
      <c r="D1254" s="37"/>
      <c r="E1254" s="37"/>
      <c r="F1254" s="37"/>
      <c r="G1254" s="37"/>
      <c r="H1254" s="37"/>
      <c r="I1254" s="37"/>
      <c r="J1254" s="37"/>
      <c r="K1254" s="37"/>
      <c r="L1254" s="37"/>
      <c r="M1254" s="37"/>
      <c r="N1254" s="37"/>
      <c r="O1254" s="37">
        <v>683633.41999999993</v>
      </c>
      <c r="P1254" s="37">
        <v>683633.41999999993</v>
      </c>
      <c r="Q1254" s="37">
        <v>792471.41999999993</v>
      </c>
      <c r="R1254" s="37">
        <v>792471.41999999993</v>
      </c>
      <c r="S1254" s="37">
        <v>792471.41999999993</v>
      </c>
    </row>
    <row r="1255" spans="2:19">
      <c r="B1255" s="6">
        <v>2005</v>
      </c>
      <c r="C1255" s="37"/>
      <c r="D1255" s="37"/>
      <c r="E1255" s="37"/>
      <c r="F1255" s="37"/>
      <c r="G1255" s="37"/>
      <c r="H1255" s="37"/>
      <c r="I1255" s="37"/>
      <c r="J1255" s="37"/>
      <c r="K1255" s="37"/>
      <c r="L1255" s="37"/>
      <c r="M1255" s="37"/>
      <c r="N1255" s="37"/>
      <c r="O1255" s="37">
        <v>611582.02</v>
      </c>
      <c r="P1255" s="37">
        <v>611582.02</v>
      </c>
      <c r="Q1255" s="37">
        <v>674067.87</v>
      </c>
      <c r="R1255" s="37">
        <v>674067.87</v>
      </c>
      <c r="S1255" s="37">
        <v>674067.87</v>
      </c>
    </row>
    <row r="1256" spans="2:19">
      <c r="B1256" s="6">
        <v>2004</v>
      </c>
      <c r="C1256" s="37"/>
      <c r="D1256" s="37"/>
      <c r="E1256" s="37"/>
      <c r="F1256" s="37"/>
      <c r="G1256" s="37"/>
      <c r="H1256" s="37"/>
      <c r="I1256" s="37"/>
      <c r="J1256" s="37"/>
      <c r="K1256" s="37"/>
      <c r="L1256" s="37"/>
      <c r="M1256" s="37"/>
      <c r="N1256" s="37"/>
      <c r="O1256" s="37">
        <v>992635.67000000016</v>
      </c>
      <c r="P1256" s="37">
        <v>992635.67000000016</v>
      </c>
      <c r="Q1256" s="37">
        <v>992635.67000000016</v>
      </c>
      <c r="R1256" s="37">
        <v>992635.67000000016</v>
      </c>
      <c r="S1256" s="37">
        <v>992635.67000000016</v>
      </c>
    </row>
    <row r="1257" spans="2:19">
      <c r="B1257" s="6">
        <v>2003</v>
      </c>
      <c r="C1257" s="37"/>
      <c r="D1257" s="37"/>
      <c r="E1257" s="37"/>
      <c r="F1257" s="37"/>
      <c r="G1257" s="37"/>
      <c r="H1257" s="37"/>
      <c r="I1257" s="37"/>
      <c r="J1257" s="37"/>
      <c r="K1257" s="37"/>
      <c r="L1257" s="37"/>
      <c r="M1257" s="37"/>
      <c r="N1257" s="37"/>
      <c r="O1257" s="37">
        <v>450374.83</v>
      </c>
      <c r="P1257" s="37">
        <v>450374.83</v>
      </c>
      <c r="Q1257" s="37">
        <v>463655.62</v>
      </c>
      <c r="R1257" s="37">
        <v>463655.62</v>
      </c>
      <c r="S1257" s="37">
        <v>463655.62</v>
      </c>
    </row>
    <row r="1258" spans="2:19">
      <c r="B1258" s="6">
        <v>2002</v>
      </c>
      <c r="C1258" s="37"/>
      <c r="D1258" s="37"/>
      <c r="E1258" s="37"/>
      <c r="F1258" s="37"/>
      <c r="G1258" s="37"/>
      <c r="H1258" s="37"/>
      <c r="I1258" s="37"/>
      <c r="J1258" s="37"/>
      <c r="K1258" s="37"/>
      <c r="L1258" s="37"/>
      <c r="M1258" s="37"/>
      <c r="N1258" s="37"/>
      <c r="O1258" s="37">
        <v>925002.02</v>
      </c>
      <c r="P1258" s="37">
        <v>925002.02</v>
      </c>
      <c r="Q1258" s="37">
        <v>995747.28</v>
      </c>
      <c r="R1258" s="37">
        <v>995747.28</v>
      </c>
      <c r="S1258" s="37">
        <v>995747.28</v>
      </c>
    </row>
    <row r="1259" spans="2:19">
      <c r="B1259" s="6">
        <v>2001</v>
      </c>
      <c r="C1259" s="37"/>
      <c r="D1259" s="37"/>
      <c r="E1259" s="37"/>
      <c r="F1259" s="37"/>
      <c r="G1259" s="37"/>
      <c r="H1259" s="37"/>
      <c r="I1259" s="37"/>
      <c r="J1259" s="37"/>
      <c r="K1259" s="37"/>
      <c r="L1259" s="37"/>
      <c r="M1259" s="37"/>
      <c r="N1259" s="37"/>
      <c r="O1259" s="37">
        <v>427540.16</v>
      </c>
      <c r="P1259" s="37">
        <v>427540.16</v>
      </c>
      <c r="Q1259" s="37">
        <v>427540.16</v>
      </c>
      <c r="R1259" s="37">
        <v>427540.16</v>
      </c>
      <c r="S1259" s="37">
        <v>427540.16</v>
      </c>
    </row>
    <row r="1260" spans="2:19">
      <c r="B1260" s="6">
        <v>2000</v>
      </c>
      <c r="C1260" s="37"/>
      <c r="D1260" s="37"/>
      <c r="E1260" s="37"/>
      <c r="F1260" s="37"/>
      <c r="G1260" s="37"/>
      <c r="H1260" s="37"/>
      <c r="I1260" s="37"/>
      <c r="J1260" s="37"/>
      <c r="K1260" s="37"/>
      <c r="L1260" s="37"/>
      <c r="M1260" s="37"/>
      <c r="N1260" s="37"/>
      <c r="O1260" s="37">
        <v>75452.100000000006</v>
      </c>
      <c r="P1260" s="37">
        <v>75452.100000000006</v>
      </c>
      <c r="Q1260" s="37">
        <v>75452.100000000006</v>
      </c>
      <c r="R1260" s="37">
        <v>75452.100000000006</v>
      </c>
      <c r="S1260" s="37">
        <v>75452.100000000006</v>
      </c>
    </row>
    <row r="1261" spans="2:19">
      <c r="B1261" s="6">
        <v>1999</v>
      </c>
      <c r="C1261" s="37"/>
      <c r="D1261" s="37"/>
      <c r="E1261" s="37"/>
      <c r="F1261" s="37"/>
      <c r="G1261" s="37"/>
      <c r="H1261" s="37"/>
      <c r="I1261" s="37"/>
      <c r="J1261" s="37"/>
      <c r="K1261" s="37"/>
      <c r="L1261" s="37"/>
      <c r="M1261" s="37"/>
      <c r="N1261" s="37"/>
      <c r="O1261" s="37">
        <v>149176.40999999997</v>
      </c>
      <c r="P1261" s="37">
        <v>149176.40999999997</v>
      </c>
      <c r="Q1261" s="37">
        <v>149176.40999999997</v>
      </c>
      <c r="R1261" s="37">
        <v>149176.40999999997</v>
      </c>
      <c r="S1261" s="37">
        <v>149176.40999999997</v>
      </c>
    </row>
    <row r="1262" spans="2:19">
      <c r="B1262" s="6">
        <v>1998</v>
      </c>
      <c r="C1262" s="37"/>
      <c r="D1262" s="37"/>
      <c r="E1262" s="37"/>
      <c r="F1262" s="37"/>
      <c r="G1262" s="37"/>
      <c r="H1262" s="37"/>
      <c r="I1262" s="37"/>
      <c r="J1262" s="37"/>
      <c r="K1262" s="37"/>
      <c r="L1262" s="37"/>
      <c r="M1262" s="37"/>
      <c r="N1262" s="37"/>
      <c r="O1262" s="37">
        <v>1659140.8</v>
      </c>
      <c r="P1262" s="37">
        <v>1659140.8</v>
      </c>
      <c r="Q1262" s="37">
        <v>1670930.18</v>
      </c>
      <c r="R1262" s="37">
        <v>1670930.18</v>
      </c>
      <c r="S1262" s="37">
        <v>1670930.18</v>
      </c>
    </row>
    <row r="1263" spans="2:19">
      <c r="B1263" s="6">
        <v>1997</v>
      </c>
      <c r="C1263" s="37"/>
      <c r="D1263" s="37"/>
      <c r="E1263" s="37"/>
      <c r="F1263" s="37"/>
      <c r="G1263" s="37"/>
      <c r="H1263" s="37"/>
      <c r="I1263" s="37"/>
      <c r="J1263" s="37"/>
      <c r="K1263" s="37"/>
      <c r="L1263" s="37"/>
      <c r="M1263" s="37"/>
      <c r="N1263" s="37"/>
      <c r="O1263" s="37">
        <v>68096.52</v>
      </c>
      <c r="P1263" s="37">
        <v>68096.52</v>
      </c>
      <c r="Q1263" s="37">
        <v>81873.48000000001</v>
      </c>
      <c r="R1263" s="37">
        <v>81873.48000000001</v>
      </c>
      <c r="S1263" s="37">
        <v>81873.48000000001</v>
      </c>
    </row>
    <row r="1264" spans="2:19">
      <c r="B1264" s="6">
        <v>1996</v>
      </c>
      <c r="C1264" s="37"/>
      <c r="D1264" s="37"/>
      <c r="E1264" s="37"/>
      <c r="F1264" s="37"/>
      <c r="G1264" s="37"/>
      <c r="H1264" s="37"/>
      <c r="I1264" s="37"/>
      <c r="J1264" s="37"/>
      <c r="K1264" s="37"/>
      <c r="L1264" s="37"/>
      <c r="M1264" s="37"/>
      <c r="N1264" s="37"/>
      <c r="O1264" s="37">
        <v>1571597.4600000002</v>
      </c>
      <c r="P1264" s="37">
        <v>1571597.4600000002</v>
      </c>
      <c r="Q1264" s="37">
        <v>1584883.8000000003</v>
      </c>
      <c r="R1264" s="37">
        <v>1584883.8000000003</v>
      </c>
      <c r="S1264" s="37">
        <v>1584883.8000000003</v>
      </c>
    </row>
    <row r="1265" spans="2:19">
      <c r="B1265" s="6">
        <v>1995</v>
      </c>
      <c r="C1265" s="37"/>
      <c r="D1265" s="37"/>
      <c r="E1265" s="37"/>
      <c r="F1265" s="37"/>
      <c r="G1265" s="37"/>
      <c r="H1265" s="37"/>
      <c r="I1265" s="37"/>
      <c r="J1265" s="37"/>
      <c r="K1265" s="37"/>
      <c r="L1265" s="37"/>
      <c r="M1265" s="37"/>
      <c r="N1265" s="37"/>
      <c r="O1265" s="37">
        <v>191152.79</v>
      </c>
      <c r="P1265" s="37">
        <v>191152.79</v>
      </c>
      <c r="Q1265" s="37">
        <v>191152.79</v>
      </c>
      <c r="R1265" s="37">
        <v>191152.79</v>
      </c>
      <c r="S1265" s="37">
        <v>191152.79</v>
      </c>
    </row>
    <row r="1266" spans="2:19">
      <c r="B1266" s="6">
        <v>1994</v>
      </c>
      <c r="C1266" s="37"/>
      <c r="D1266" s="37"/>
      <c r="E1266" s="37"/>
      <c r="F1266" s="37"/>
      <c r="G1266" s="37"/>
      <c r="H1266" s="37"/>
      <c r="I1266" s="37"/>
      <c r="J1266" s="37"/>
      <c r="K1266" s="37"/>
      <c r="L1266" s="37"/>
      <c r="M1266" s="37"/>
      <c r="N1266" s="37"/>
      <c r="O1266" s="37">
        <v>1814654.8499999999</v>
      </c>
      <c r="P1266" s="37">
        <v>1814654.8499999999</v>
      </c>
      <c r="Q1266" s="37">
        <v>1814654.8499999999</v>
      </c>
      <c r="R1266" s="37">
        <v>1814654.8499999999</v>
      </c>
      <c r="S1266" s="37">
        <v>1814654.8499999999</v>
      </c>
    </row>
    <row r="1267" spans="2:19">
      <c r="B1267" s="6">
        <v>1993</v>
      </c>
      <c r="C1267" s="37"/>
      <c r="D1267" s="37"/>
      <c r="E1267" s="37"/>
      <c r="F1267" s="37"/>
      <c r="G1267" s="37"/>
      <c r="H1267" s="37"/>
      <c r="I1267" s="37"/>
      <c r="J1267" s="37"/>
      <c r="K1267" s="37"/>
      <c r="L1267" s="37"/>
      <c r="M1267" s="37"/>
      <c r="N1267" s="37"/>
      <c r="O1267" s="37">
        <v>2311689.5800000005</v>
      </c>
      <c r="P1267" s="37">
        <v>2311689.5800000005</v>
      </c>
      <c r="Q1267" s="37">
        <v>2311689.5800000005</v>
      </c>
      <c r="R1267" s="37">
        <v>2311689.5800000005</v>
      </c>
      <c r="S1267" s="37">
        <v>2311689.5800000005</v>
      </c>
    </row>
    <row r="1268" spans="2:19">
      <c r="B1268" s="6">
        <v>1992</v>
      </c>
      <c r="C1268" s="37"/>
      <c r="D1268" s="37"/>
      <c r="E1268" s="37"/>
      <c r="F1268" s="37"/>
      <c r="G1268" s="37"/>
      <c r="H1268" s="37"/>
      <c r="I1268" s="37"/>
      <c r="J1268" s="37"/>
      <c r="K1268" s="37"/>
      <c r="L1268" s="37"/>
      <c r="M1268" s="37"/>
      <c r="N1268" s="37"/>
      <c r="O1268" s="37">
        <v>1013565.6099999999</v>
      </c>
      <c r="P1268" s="37">
        <v>1013565.6099999999</v>
      </c>
      <c r="Q1268" s="37">
        <v>1013565.6099999999</v>
      </c>
      <c r="R1268" s="37">
        <v>1013565.6099999999</v>
      </c>
      <c r="S1268" s="37">
        <v>1013565.6099999999</v>
      </c>
    </row>
    <row r="1269" spans="2:19">
      <c r="B1269" s="6">
        <v>1991</v>
      </c>
      <c r="C1269" s="37"/>
      <c r="D1269" s="37"/>
      <c r="E1269" s="37"/>
      <c r="F1269" s="37"/>
      <c r="G1269" s="37"/>
      <c r="H1269" s="37"/>
      <c r="I1269" s="37"/>
      <c r="J1269" s="37"/>
      <c r="K1269" s="37"/>
      <c r="L1269" s="37"/>
      <c r="M1269" s="37"/>
      <c r="N1269" s="37"/>
      <c r="O1269" s="37">
        <v>2718070.07</v>
      </c>
      <c r="P1269" s="37">
        <v>2718070.07</v>
      </c>
      <c r="Q1269" s="37">
        <v>2718070.07</v>
      </c>
      <c r="R1269" s="37">
        <v>2718070.07</v>
      </c>
      <c r="S1269" s="37">
        <v>2718070.07</v>
      </c>
    </row>
    <row r="1270" spans="2:19">
      <c r="B1270" s="6">
        <v>1990</v>
      </c>
      <c r="C1270" s="37"/>
      <c r="D1270" s="37"/>
      <c r="E1270" s="37"/>
      <c r="F1270" s="37"/>
      <c r="G1270" s="37"/>
      <c r="H1270" s="37"/>
      <c r="I1270" s="37"/>
      <c r="J1270" s="37"/>
      <c r="K1270" s="37"/>
      <c r="L1270" s="37"/>
      <c r="M1270" s="37"/>
      <c r="N1270" s="37"/>
      <c r="O1270" s="37">
        <v>3943520.6500000004</v>
      </c>
      <c r="P1270" s="37">
        <v>3090778.3400000003</v>
      </c>
      <c r="Q1270" s="37">
        <v>3090778.3400000003</v>
      </c>
      <c r="R1270" s="37">
        <v>3090778.3400000003</v>
      </c>
      <c r="S1270" s="37">
        <v>3090778.3400000003</v>
      </c>
    </row>
    <row r="1271" spans="2:19">
      <c r="B1271" s="6">
        <v>1989</v>
      </c>
      <c r="C1271" s="37"/>
      <c r="D1271" s="37"/>
      <c r="E1271" s="37"/>
      <c r="F1271" s="37"/>
      <c r="G1271" s="37"/>
      <c r="H1271" s="37"/>
      <c r="I1271" s="37"/>
      <c r="J1271" s="37"/>
      <c r="K1271" s="37"/>
      <c r="L1271" s="37"/>
      <c r="M1271" s="37"/>
      <c r="N1271" s="37"/>
      <c r="O1271" s="37">
        <v>15703.82</v>
      </c>
      <c r="P1271" s="37">
        <v>15703.82</v>
      </c>
      <c r="Q1271" s="37">
        <v>15703.82</v>
      </c>
      <c r="R1271" s="37">
        <v>15703.82</v>
      </c>
      <c r="S1271" s="37">
        <v>15703.82</v>
      </c>
    </row>
    <row r="1272" spans="2:19">
      <c r="B1272" s="6">
        <v>1988</v>
      </c>
      <c r="C1272" s="37"/>
      <c r="D1272" s="37"/>
      <c r="E1272" s="37"/>
      <c r="F1272" s="37"/>
      <c r="G1272" s="37"/>
      <c r="H1272" s="37"/>
      <c r="I1272" s="37"/>
      <c r="J1272" s="37"/>
      <c r="K1272" s="37"/>
      <c r="L1272" s="37"/>
      <c r="M1272" s="37"/>
      <c r="N1272" s="37"/>
      <c r="O1272" s="37">
        <v>91660.6</v>
      </c>
      <c r="P1272" s="37">
        <v>91660.6</v>
      </c>
      <c r="Q1272" s="37">
        <v>91660.6</v>
      </c>
      <c r="R1272" s="37">
        <v>91660.6</v>
      </c>
      <c r="S1272" s="37">
        <v>91660.6</v>
      </c>
    </row>
    <row r="1273" spans="2:19">
      <c r="B1273" s="6">
        <v>1987</v>
      </c>
      <c r="C1273" s="37"/>
      <c r="D1273" s="37"/>
      <c r="E1273" s="37"/>
      <c r="F1273" s="37"/>
      <c r="G1273" s="37"/>
      <c r="H1273" s="37"/>
      <c r="I1273" s="37"/>
      <c r="J1273" s="37"/>
      <c r="K1273" s="37"/>
      <c r="L1273" s="37"/>
      <c r="M1273" s="37"/>
      <c r="N1273" s="37"/>
      <c r="O1273" s="37">
        <v>66074.759999999995</v>
      </c>
      <c r="P1273" s="37">
        <v>66074.759999999995</v>
      </c>
      <c r="Q1273" s="37">
        <v>66074.759999999995</v>
      </c>
      <c r="R1273" s="37">
        <v>66074.759999999995</v>
      </c>
      <c r="S1273" s="37">
        <v>66074.759999999995</v>
      </c>
    </row>
    <row r="1274" spans="2:19">
      <c r="B1274" s="6">
        <v>1986</v>
      </c>
      <c r="C1274" s="37"/>
      <c r="D1274" s="37"/>
      <c r="E1274" s="37"/>
      <c r="F1274" s="37"/>
      <c r="G1274" s="37"/>
      <c r="H1274" s="37"/>
      <c r="I1274" s="37"/>
      <c r="J1274" s="37"/>
      <c r="K1274" s="37"/>
      <c r="L1274" s="37"/>
      <c r="M1274" s="37"/>
      <c r="N1274" s="37"/>
      <c r="O1274" s="37">
        <v>737177.57</v>
      </c>
      <c r="P1274" s="37">
        <v>737177.57</v>
      </c>
      <c r="Q1274" s="37">
        <v>825349.85</v>
      </c>
      <c r="R1274" s="37">
        <v>825349.85</v>
      </c>
      <c r="S1274" s="37">
        <v>825349.85</v>
      </c>
    </row>
    <row r="1275" spans="2:19">
      <c r="B1275" s="6">
        <v>1985</v>
      </c>
      <c r="C1275" s="37"/>
      <c r="D1275" s="37"/>
      <c r="E1275" s="37"/>
      <c r="F1275" s="37"/>
      <c r="G1275" s="37"/>
      <c r="H1275" s="37"/>
      <c r="I1275" s="37"/>
      <c r="J1275" s="37"/>
      <c r="K1275" s="37"/>
      <c r="L1275" s="37"/>
      <c r="M1275" s="37"/>
      <c r="N1275" s="37"/>
      <c r="O1275" s="37"/>
      <c r="P1275" s="37"/>
      <c r="Q1275" s="37">
        <v>178681.18</v>
      </c>
      <c r="R1275" s="37">
        <v>178681.18</v>
      </c>
      <c r="S1275" s="37">
        <v>178681.18</v>
      </c>
    </row>
    <row r="1276" spans="2:19">
      <c r="B1276" s="6">
        <v>1984</v>
      </c>
      <c r="C1276" s="37"/>
      <c r="D1276" s="37"/>
      <c r="E1276" s="37"/>
      <c r="F1276" s="37"/>
      <c r="G1276" s="37"/>
      <c r="H1276" s="37"/>
      <c r="I1276" s="37"/>
      <c r="J1276" s="37"/>
      <c r="K1276" s="37"/>
      <c r="L1276" s="37"/>
      <c r="M1276" s="37"/>
      <c r="N1276" s="37"/>
      <c r="O1276" s="37">
        <v>2577490.8800000004</v>
      </c>
      <c r="P1276" s="37">
        <v>2577490.8800000004</v>
      </c>
      <c r="Q1276" s="37">
        <v>2577490.8800000004</v>
      </c>
      <c r="R1276" s="37">
        <v>2577490.8800000004</v>
      </c>
      <c r="S1276" s="37">
        <v>2577490.8800000004</v>
      </c>
    </row>
    <row r="1277" spans="2:19">
      <c r="B1277" s="6">
        <v>1983</v>
      </c>
      <c r="C1277" s="37"/>
      <c r="D1277" s="37"/>
      <c r="E1277" s="37"/>
      <c r="F1277" s="37"/>
      <c r="G1277" s="37"/>
      <c r="H1277" s="37"/>
      <c r="I1277" s="37"/>
      <c r="J1277" s="37"/>
      <c r="K1277" s="37"/>
      <c r="L1277" s="37"/>
      <c r="M1277" s="37"/>
      <c r="N1277" s="37"/>
      <c r="O1277" s="37">
        <v>391063.13</v>
      </c>
      <c r="P1277" s="37">
        <v>391063.13</v>
      </c>
      <c r="Q1277" s="37">
        <v>391063.13</v>
      </c>
      <c r="R1277" s="37">
        <v>391063.13</v>
      </c>
      <c r="S1277" s="37">
        <v>391063.13</v>
      </c>
    </row>
    <row r="1278" spans="2:19">
      <c r="B1278" s="6">
        <v>1982</v>
      </c>
      <c r="C1278" s="37"/>
      <c r="D1278" s="37"/>
      <c r="E1278" s="37"/>
      <c r="F1278" s="37"/>
      <c r="G1278" s="37"/>
      <c r="H1278" s="37"/>
      <c r="I1278" s="37"/>
      <c r="J1278" s="37"/>
      <c r="K1278" s="37"/>
      <c r="L1278" s="37"/>
      <c r="M1278" s="37"/>
      <c r="N1278" s="37"/>
      <c r="O1278" s="37">
        <v>252861.96</v>
      </c>
      <c r="P1278" s="37">
        <v>252861.96</v>
      </c>
      <c r="Q1278" s="37">
        <v>254567.6</v>
      </c>
      <c r="R1278" s="37">
        <v>254567.6</v>
      </c>
      <c r="S1278" s="37">
        <v>254567.6</v>
      </c>
    </row>
    <row r="1279" spans="2:19">
      <c r="B1279" s="6">
        <v>1981</v>
      </c>
      <c r="C1279" s="37"/>
      <c r="D1279" s="37"/>
      <c r="E1279" s="37"/>
      <c r="F1279" s="37"/>
      <c r="G1279" s="37"/>
      <c r="H1279" s="37"/>
      <c r="I1279" s="37"/>
      <c r="J1279" s="37"/>
      <c r="K1279" s="37"/>
      <c r="L1279" s="37"/>
      <c r="M1279" s="37"/>
      <c r="N1279" s="37"/>
      <c r="O1279" s="37">
        <v>387798.53</v>
      </c>
      <c r="P1279" s="37">
        <v>387798.53</v>
      </c>
      <c r="Q1279" s="37">
        <v>387798.53</v>
      </c>
      <c r="R1279" s="37">
        <v>387798.53</v>
      </c>
      <c r="S1279" s="37">
        <v>387798.53</v>
      </c>
    </row>
    <row r="1280" spans="2:19">
      <c r="B1280" s="6">
        <v>1980</v>
      </c>
      <c r="C1280" s="37"/>
      <c r="D1280" s="37"/>
      <c r="E1280" s="37"/>
      <c r="F1280" s="37"/>
      <c r="G1280" s="37"/>
      <c r="H1280" s="37"/>
      <c r="I1280" s="37"/>
      <c r="J1280" s="37"/>
      <c r="K1280" s="37"/>
      <c r="L1280" s="37"/>
      <c r="M1280" s="37"/>
      <c r="N1280" s="37"/>
      <c r="O1280" s="37">
        <v>1254289.2300000002</v>
      </c>
      <c r="P1280" s="37">
        <v>1254289.2300000002</v>
      </c>
      <c r="Q1280" s="37">
        <v>1448957.4500000002</v>
      </c>
      <c r="R1280" s="37">
        <v>1448957.4500000002</v>
      </c>
      <c r="S1280" s="37">
        <v>1448957.4500000002</v>
      </c>
    </row>
    <row r="1281" spans="2:19">
      <c r="B1281" s="6">
        <v>1979</v>
      </c>
      <c r="C1281" s="37"/>
      <c r="D1281" s="37"/>
      <c r="E1281" s="37"/>
      <c r="F1281" s="37"/>
      <c r="G1281" s="37"/>
      <c r="H1281" s="37"/>
      <c r="I1281" s="37"/>
      <c r="J1281" s="37"/>
      <c r="K1281" s="37"/>
      <c r="L1281" s="37"/>
      <c r="M1281" s="37"/>
      <c r="N1281" s="37"/>
      <c r="O1281" s="37">
        <v>904049.6100000001</v>
      </c>
      <c r="P1281" s="37">
        <v>904049.6100000001</v>
      </c>
      <c r="Q1281" s="37">
        <v>908320.8600000001</v>
      </c>
      <c r="R1281" s="37">
        <v>908320.8600000001</v>
      </c>
      <c r="S1281" s="37">
        <v>908320.8600000001</v>
      </c>
    </row>
    <row r="1282" spans="2:19">
      <c r="B1282" s="6">
        <v>1978</v>
      </c>
      <c r="C1282" s="37"/>
      <c r="D1282" s="37"/>
      <c r="E1282" s="37"/>
      <c r="F1282" s="37"/>
      <c r="G1282" s="37"/>
      <c r="H1282" s="37"/>
      <c r="I1282" s="37"/>
      <c r="J1282" s="37"/>
      <c r="K1282" s="37"/>
      <c r="L1282" s="37"/>
      <c r="M1282" s="37"/>
      <c r="N1282" s="37"/>
      <c r="O1282" s="37">
        <v>789135.04999999993</v>
      </c>
      <c r="P1282" s="37">
        <v>789135.04999999993</v>
      </c>
      <c r="Q1282" s="37">
        <v>888254.09</v>
      </c>
      <c r="R1282" s="37">
        <v>888254.09</v>
      </c>
      <c r="S1282" s="37">
        <v>888254.09</v>
      </c>
    </row>
    <row r="1283" spans="2:19">
      <c r="B1283" s="6">
        <v>1977</v>
      </c>
      <c r="C1283" s="37"/>
      <c r="D1283" s="37"/>
      <c r="E1283" s="37"/>
      <c r="F1283" s="37"/>
      <c r="G1283" s="37"/>
      <c r="H1283" s="37"/>
      <c r="I1283" s="37"/>
      <c r="J1283" s="37"/>
      <c r="K1283" s="37"/>
      <c r="L1283" s="37"/>
      <c r="M1283" s="37"/>
      <c r="N1283" s="37"/>
      <c r="O1283" s="37">
        <v>57226.849999999991</v>
      </c>
      <c r="P1283" s="37">
        <v>57226.849999999991</v>
      </c>
      <c r="Q1283" s="37">
        <v>57404.829999999994</v>
      </c>
      <c r="R1283" s="37">
        <v>57404.829999999994</v>
      </c>
      <c r="S1283" s="37">
        <v>57404.829999999994</v>
      </c>
    </row>
    <row r="1284" spans="2:19">
      <c r="B1284" s="6">
        <v>1976</v>
      </c>
      <c r="C1284" s="37"/>
      <c r="D1284" s="37"/>
      <c r="E1284" s="37"/>
      <c r="F1284" s="37"/>
      <c r="G1284" s="37"/>
      <c r="H1284" s="37"/>
      <c r="I1284" s="37"/>
      <c r="J1284" s="37"/>
      <c r="K1284" s="37"/>
      <c r="L1284" s="37"/>
      <c r="M1284" s="37"/>
      <c r="N1284" s="37"/>
      <c r="O1284" s="37">
        <v>852455.24000000011</v>
      </c>
      <c r="P1284" s="37">
        <v>852455.24000000011</v>
      </c>
      <c r="Q1284" s="37">
        <v>880173.07000000007</v>
      </c>
      <c r="R1284" s="37">
        <v>880173.07000000007</v>
      </c>
      <c r="S1284" s="37">
        <v>880173.07000000007</v>
      </c>
    </row>
    <row r="1285" spans="2:19">
      <c r="B1285" s="6">
        <v>1975</v>
      </c>
      <c r="C1285" s="37"/>
      <c r="D1285" s="37"/>
      <c r="E1285" s="37"/>
      <c r="F1285" s="37"/>
      <c r="G1285" s="37"/>
      <c r="H1285" s="37"/>
      <c r="I1285" s="37"/>
      <c r="J1285" s="37"/>
      <c r="K1285" s="37"/>
      <c r="L1285" s="37"/>
      <c r="M1285" s="37"/>
      <c r="N1285" s="37"/>
      <c r="O1285" s="37">
        <v>221791.25999999998</v>
      </c>
      <c r="P1285" s="37">
        <v>221791.25999999998</v>
      </c>
      <c r="Q1285" s="37">
        <v>415213.25</v>
      </c>
      <c r="R1285" s="37">
        <v>415213.25</v>
      </c>
      <c r="S1285" s="37">
        <v>415213.25</v>
      </c>
    </row>
    <row r="1286" spans="2:19">
      <c r="B1286" s="6">
        <v>1974</v>
      </c>
      <c r="C1286" s="37"/>
      <c r="D1286" s="37"/>
      <c r="E1286" s="37"/>
      <c r="F1286" s="37"/>
      <c r="G1286" s="37"/>
      <c r="H1286" s="37"/>
      <c r="I1286" s="37"/>
      <c r="J1286" s="37"/>
      <c r="K1286" s="37"/>
      <c r="L1286" s="37"/>
      <c r="M1286" s="37"/>
      <c r="N1286" s="37"/>
      <c r="O1286" s="37">
        <v>922102.10999999987</v>
      </c>
      <c r="P1286" s="37">
        <v>922102.10999999987</v>
      </c>
      <c r="Q1286" s="37">
        <v>996557.07999999984</v>
      </c>
      <c r="R1286" s="37">
        <v>996557.07999999984</v>
      </c>
      <c r="S1286" s="37">
        <v>996557.07999999984</v>
      </c>
    </row>
    <row r="1287" spans="2:19">
      <c r="B1287" s="6">
        <v>1973</v>
      </c>
      <c r="C1287" s="37"/>
      <c r="D1287" s="37"/>
      <c r="E1287" s="37"/>
      <c r="F1287" s="37"/>
      <c r="G1287" s="37"/>
      <c r="H1287" s="37"/>
      <c r="I1287" s="37"/>
      <c r="J1287" s="37"/>
      <c r="K1287" s="37"/>
      <c r="L1287" s="37"/>
      <c r="M1287" s="37"/>
      <c r="N1287" s="37"/>
      <c r="O1287" s="37">
        <v>459929.54</v>
      </c>
      <c r="P1287" s="37">
        <v>459929.54</v>
      </c>
      <c r="Q1287" s="37">
        <v>490550.3</v>
      </c>
      <c r="R1287" s="37">
        <v>490550.3</v>
      </c>
      <c r="S1287" s="37">
        <v>490550.3</v>
      </c>
    </row>
    <row r="1288" spans="2:19">
      <c r="B1288" s="6">
        <v>1972</v>
      </c>
      <c r="C1288" s="37"/>
      <c r="D1288" s="37"/>
      <c r="E1288" s="37"/>
      <c r="F1288" s="37"/>
      <c r="G1288" s="37"/>
      <c r="H1288" s="37"/>
      <c r="I1288" s="37"/>
      <c r="J1288" s="37"/>
      <c r="K1288" s="37"/>
      <c r="L1288" s="37"/>
      <c r="M1288" s="37"/>
      <c r="N1288" s="37"/>
      <c r="O1288" s="37">
        <v>716492.73999999987</v>
      </c>
      <c r="P1288" s="37">
        <v>716492.73999999987</v>
      </c>
      <c r="Q1288" s="37">
        <v>789597.24999999988</v>
      </c>
      <c r="R1288" s="37">
        <v>789597.24999999988</v>
      </c>
      <c r="S1288" s="37">
        <v>789597.24999999988</v>
      </c>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v>671569.61</v>
      </c>
      <c r="P1290" s="37">
        <v>671569.61</v>
      </c>
      <c r="Q1290" s="37">
        <v>671569.61</v>
      </c>
      <c r="R1290" s="37">
        <v>671569.61</v>
      </c>
      <c r="S1290" s="37">
        <v>671569.61</v>
      </c>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v>138084.6</v>
      </c>
      <c r="P1292" s="37">
        <v>138084.6</v>
      </c>
      <c r="Q1292" s="37">
        <v>185756.45</v>
      </c>
      <c r="R1292" s="37">
        <v>185756.45</v>
      </c>
      <c r="S1292" s="37">
        <v>185756.45</v>
      </c>
    </row>
    <row r="1293" spans="2:19">
      <c r="B1293" s="6">
        <v>1967</v>
      </c>
      <c r="C1293" s="37"/>
      <c r="D1293" s="37"/>
      <c r="E1293" s="37"/>
      <c r="F1293" s="37"/>
      <c r="G1293" s="37"/>
      <c r="H1293" s="37"/>
      <c r="I1293" s="37"/>
      <c r="J1293" s="37"/>
      <c r="K1293" s="37"/>
      <c r="L1293" s="37"/>
      <c r="M1293" s="37"/>
      <c r="N1293" s="37"/>
      <c r="O1293" s="37">
        <v>6442.28</v>
      </c>
      <c r="P1293" s="37">
        <v>6442.28</v>
      </c>
      <c r="Q1293" s="37">
        <v>6442.28</v>
      </c>
      <c r="R1293" s="37">
        <v>6442.28</v>
      </c>
      <c r="S1293" s="37">
        <v>6442.28</v>
      </c>
    </row>
    <row r="1294" spans="2:19">
      <c r="B1294" s="6">
        <v>1966</v>
      </c>
      <c r="C1294" s="37"/>
      <c r="D1294" s="37"/>
      <c r="E1294" s="37"/>
      <c r="F1294" s="37"/>
      <c r="G1294" s="37"/>
      <c r="H1294" s="37"/>
      <c r="I1294" s="37"/>
      <c r="J1294" s="37"/>
      <c r="K1294" s="37"/>
      <c r="L1294" s="37"/>
      <c r="M1294" s="37"/>
      <c r="N1294" s="37"/>
      <c r="O1294" s="37">
        <v>950984.49</v>
      </c>
      <c r="P1294" s="37">
        <v>950984.49</v>
      </c>
      <c r="Q1294" s="37">
        <v>952701.37</v>
      </c>
      <c r="R1294" s="37">
        <v>952701.37</v>
      </c>
      <c r="S1294" s="37">
        <v>952701.37</v>
      </c>
    </row>
    <row r="1295" spans="2:19">
      <c r="B1295" s="6">
        <v>1965</v>
      </c>
      <c r="C1295" s="37"/>
      <c r="D1295" s="37"/>
      <c r="E1295" s="37"/>
      <c r="F1295" s="37"/>
      <c r="G1295" s="37"/>
      <c r="H1295" s="37"/>
      <c r="I1295" s="37"/>
      <c r="J1295" s="37"/>
      <c r="K1295" s="37"/>
      <c r="L1295" s="37"/>
      <c r="M1295" s="37"/>
      <c r="N1295" s="37"/>
      <c r="O1295" s="37">
        <v>90727.2</v>
      </c>
      <c r="P1295" s="37">
        <v>90727.2</v>
      </c>
      <c r="Q1295" s="37">
        <v>90727.2</v>
      </c>
      <c r="R1295" s="37">
        <v>90727.2</v>
      </c>
      <c r="S1295" s="37">
        <v>90727.2</v>
      </c>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v>1291.01</v>
      </c>
      <c r="P1297" s="37">
        <v>1291.01</v>
      </c>
      <c r="Q1297" s="37">
        <v>51140.29</v>
      </c>
      <c r="R1297" s="37">
        <v>51140.29</v>
      </c>
      <c r="S1297" s="37">
        <v>51140.29</v>
      </c>
    </row>
    <row r="1298" spans="2:19">
      <c r="B1298" s="6">
        <v>1962</v>
      </c>
      <c r="C1298" s="37"/>
      <c r="D1298" s="37"/>
      <c r="E1298" s="37"/>
      <c r="F1298" s="37"/>
      <c r="G1298" s="37"/>
      <c r="H1298" s="37"/>
      <c r="I1298" s="37"/>
      <c r="J1298" s="37"/>
      <c r="K1298" s="37"/>
      <c r="L1298" s="37"/>
      <c r="M1298" s="37"/>
      <c r="N1298" s="37"/>
      <c r="O1298" s="37">
        <v>180464.05</v>
      </c>
      <c r="P1298" s="37">
        <v>180464.05</v>
      </c>
      <c r="Q1298" s="37">
        <v>180464.05</v>
      </c>
      <c r="R1298" s="37">
        <v>180464.05</v>
      </c>
      <c r="S1298" s="37">
        <v>180464.05</v>
      </c>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v>803.24</v>
      </c>
      <c r="P1302" s="37">
        <v>803.24</v>
      </c>
      <c r="Q1302" s="37">
        <v>803.24</v>
      </c>
      <c r="R1302" s="37">
        <v>803.24</v>
      </c>
      <c r="S1302" s="37">
        <v>803.24</v>
      </c>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v>263584.77</v>
      </c>
      <c r="P1307" s="37">
        <v>263584.77</v>
      </c>
      <c r="Q1307" s="37">
        <v>263584.77</v>
      </c>
      <c r="R1307" s="37">
        <v>263584.77</v>
      </c>
      <c r="S1307" s="37">
        <v>263584.77</v>
      </c>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v>161624.48000000001</v>
      </c>
      <c r="P1316" s="37">
        <v>161624.48000000001</v>
      </c>
      <c r="Q1316" s="37">
        <v>161624.48000000001</v>
      </c>
      <c r="R1316" s="37">
        <v>161624.48000000001</v>
      </c>
      <c r="S1316" s="37">
        <v>161624.48000000001</v>
      </c>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v>184367.25</v>
      </c>
      <c r="P1330" s="37">
        <v>184367.25</v>
      </c>
      <c r="Q1330" s="37">
        <v>184367.25</v>
      </c>
      <c r="R1330" s="37">
        <v>184367.25</v>
      </c>
      <c r="S1330" s="37">
        <v>184367.25</v>
      </c>
    </row>
    <row r="1331" spans="1:19" ht="26.2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4">SUM(J1244:J1330)</f>
        <v>0</v>
      </c>
      <c r="K1331" s="8">
        <f>SUM(K1244:K1330)</f>
        <v>0</v>
      </c>
      <c r="L1331" s="8">
        <f t="shared" ref="L1331" si="25">SUM(L1244:L1330)</f>
        <v>0</v>
      </c>
      <c r="M1331" s="8">
        <f>SUM(M1244:M1330)</f>
        <v>0</v>
      </c>
      <c r="N1331" s="11">
        <f>SUM(N1239:N1330)</f>
        <v>0</v>
      </c>
      <c r="O1331" s="11">
        <f>SUM(O1239:O1330)</f>
        <v>44622145.99000001</v>
      </c>
      <c r="P1331" s="11">
        <f>SUM(P1239:P1330)</f>
        <v>45453602.38000001</v>
      </c>
      <c r="Q1331" s="11">
        <f>SUM(Q1239:Q1330)</f>
        <v>47835626.050000019</v>
      </c>
      <c r="R1331" s="11">
        <f>SUM(R1238:R1330)</f>
        <v>48082630.560000017</v>
      </c>
      <c r="S1331" s="11">
        <f>SUM(S1238:S1330)</f>
        <v>53811589.560000025</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v>18446.099999999999</v>
      </c>
      <c r="P1347" s="37">
        <v>18446.099999999999</v>
      </c>
      <c r="Q1347" s="37">
        <v>18446.099999999999</v>
      </c>
      <c r="R1347" s="37">
        <v>18446.099999999999</v>
      </c>
      <c r="S1347" s="37">
        <v>18446.099999999999</v>
      </c>
    </row>
    <row r="1348" spans="2:19">
      <c r="B1348" s="6">
        <v>2007</v>
      </c>
      <c r="C1348" s="36"/>
      <c r="D1348" s="37"/>
      <c r="E1348" s="37"/>
      <c r="F1348" s="37"/>
      <c r="G1348" s="37"/>
      <c r="H1348" s="37"/>
      <c r="I1348" s="37"/>
      <c r="J1348" s="37"/>
      <c r="K1348" s="37"/>
      <c r="L1348" s="37"/>
      <c r="M1348" s="37"/>
      <c r="N1348" s="37"/>
      <c r="O1348" s="37">
        <v>144454.76</v>
      </c>
      <c r="P1348" s="37">
        <v>144454.76</v>
      </c>
      <c r="Q1348" s="37">
        <v>144454.76</v>
      </c>
      <c r="R1348" s="37">
        <v>144454.76</v>
      </c>
      <c r="S1348" s="37">
        <v>144454.76</v>
      </c>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v>122007.17</v>
      </c>
      <c r="P1384" s="37">
        <v>122007.17</v>
      </c>
      <c r="Q1384" s="37">
        <v>122007.17</v>
      </c>
      <c r="R1384" s="37">
        <v>122007.17</v>
      </c>
      <c r="S1384" s="37">
        <v>122007.17</v>
      </c>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6">SUM(J1339:J1425)</f>
        <v>0</v>
      </c>
      <c r="K1426" s="8">
        <f>SUM(K1339:K1425)</f>
        <v>0</v>
      </c>
      <c r="L1426" s="8">
        <f t="shared" ref="L1426" si="27">SUM(L1339:L1425)</f>
        <v>0</v>
      </c>
      <c r="M1426" s="8">
        <f>SUM(M1339:M1425)</f>
        <v>0</v>
      </c>
      <c r="N1426" s="11">
        <f>SUM(N1334:N1425)</f>
        <v>0</v>
      </c>
      <c r="O1426" s="11">
        <f>SUM(O1334:O1425)</f>
        <v>284908.03000000003</v>
      </c>
      <c r="P1426" s="11">
        <f>SUM(P1334:P1425)</f>
        <v>284908.03000000003</v>
      </c>
      <c r="Q1426" s="11">
        <f>SUM(Q1334:Q1425)</f>
        <v>284908.03000000003</v>
      </c>
      <c r="R1426" s="11">
        <f>SUM(R1333:R1425)</f>
        <v>284908.03000000003</v>
      </c>
      <c r="S1426" s="11">
        <f>SUM(S1333:S1425)</f>
        <v>284908.03000000003</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8">SUM(J1434:J1520)</f>
        <v>0</v>
      </c>
      <c r="K1521" s="8">
        <f>SUM(K1434:K1520)</f>
        <v>0</v>
      </c>
      <c r="L1521" s="8">
        <f t="shared" ref="L1521" si="29">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781766</v>
      </c>
    </row>
    <row r="1524" spans="1:19">
      <c r="A1524" s="38"/>
      <c r="B1524" s="6">
        <v>2021</v>
      </c>
      <c r="C1524" s="36"/>
      <c r="D1524" s="36"/>
      <c r="E1524" s="36"/>
      <c r="F1524" s="36"/>
      <c r="G1524" s="36"/>
      <c r="H1524" s="36"/>
      <c r="I1524" s="36"/>
      <c r="J1524" s="36"/>
      <c r="K1524" s="36"/>
      <c r="L1524" s="36"/>
      <c r="M1524" s="36"/>
      <c r="N1524" s="36"/>
      <c r="O1524" s="36"/>
      <c r="P1524" s="36"/>
      <c r="Q1524" s="36"/>
      <c r="R1524" s="37">
        <v>385281.38</v>
      </c>
      <c r="S1524" s="37">
        <v>385281.38</v>
      </c>
    </row>
    <row r="1525" spans="1:19">
      <c r="B1525" s="6">
        <v>2020</v>
      </c>
      <c r="C1525" s="36"/>
      <c r="D1525" s="36"/>
      <c r="E1525" s="36"/>
      <c r="F1525" s="36"/>
      <c r="G1525" s="36"/>
      <c r="H1525" s="36"/>
      <c r="I1525" s="36"/>
      <c r="J1525" s="36"/>
      <c r="K1525" s="36"/>
      <c r="L1525" s="36"/>
      <c r="M1525" s="36"/>
      <c r="N1525" s="36"/>
      <c r="O1525" s="36"/>
      <c r="P1525" s="36"/>
      <c r="Q1525" s="37">
        <v>95234.73</v>
      </c>
      <c r="R1525" s="37">
        <v>95234.73</v>
      </c>
      <c r="S1525" s="37">
        <v>95234.73</v>
      </c>
    </row>
    <row r="1526" spans="1:19">
      <c r="A1526" s="40"/>
      <c r="B1526" s="6">
        <v>2019</v>
      </c>
      <c r="C1526" s="36"/>
      <c r="D1526" s="36"/>
      <c r="E1526" s="36"/>
      <c r="F1526" s="36"/>
      <c r="G1526" s="36"/>
      <c r="H1526" s="36"/>
      <c r="I1526" s="36"/>
      <c r="J1526" s="36"/>
      <c r="K1526" s="36"/>
      <c r="L1526" s="36"/>
      <c r="M1526" s="36"/>
      <c r="N1526" s="36"/>
      <c r="O1526" s="36"/>
      <c r="P1526" s="37">
        <v>928754.2</v>
      </c>
      <c r="Q1526" s="37">
        <v>928754.2</v>
      </c>
      <c r="R1526" s="37">
        <v>928754.2</v>
      </c>
      <c r="S1526" s="37">
        <v>928754.2</v>
      </c>
    </row>
    <row r="1527" spans="1:19">
      <c r="A1527" s="40"/>
      <c r="B1527" s="6">
        <v>2018</v>
      </c>
      <c r="C1527" s="36"/>
      <c r="D1527" s="36"/>
      <c r="E1527" s="36"/>
      <c r="F1527" s="36"/>
      <c r="G1527" s="36"/>
      <c r="H1527" s="36"/>
      <c r="I1527" s="36"/>
      <c r="J1527" s="36"/>
      <c r="K1527" s="36"/>
      <c r="L1527" s="36"/>
      <c r="M1527" s="36"/>
      <c r="N1527" s="36"/>
      <c r="O1527" s="37">
        <v>475019.17</v>
      </c>
      <c r="P1527" s="37">
        <v>475019.17</v>
      </c>
      <c r="Q1527" s="37">
        <v>475019.17</v>
      </c>
      <c r="R1527" s="37">
        <v>475019.17</v>
      </c>
      <c r="S1527" s="37">
        <v>475019.17</v>
      </c>
    </row>
    <row r="1528" spans="1:19">
      <c r="A1528" s="40"/>
      <c r="B1528" s="6">
        <v>2017</v>
      </c>
      <c r="C1528" s="36"/>
      <c r="D1528" s="36"/>
      <c r="E1528" s="36"/>
      <c r="F1528" s="36"/>
      <c r="G1528" s="36"/>
      <c r="H1528" s="36"/>
      <c r="I1528" s="36"/>
      <c r="J1528" s="36"/>
      <c r="K1528" s="36"/>
      <c r="L1528" s="36"/>
      <c r="M1528" s="36"/>
      <c r="N1528" s="37"/>
      <c r="O1528" s="37">
        <v>109955.20999999999</v>
      </c>
      <c r="P1528" s="37">
        <v>109955.20999999999</v>
      </c>
      <c r="Q1528" s="37">
        <v>109955.20999999999</v>
      </c>
      <c r="R1528" s="37">
        <v>109955.20999999999</v>
      </c>
      <c r="S1528" s="37">
        <v>109955.20999999999</v>
      </c>
    </row>
    <row r="1529" spans="1:19">
      <c r="B1529" s="6">
        <v>2016</v>
      </c>
      <c r="C1529" s="36"/>
      <c r="D1529" s="36"/>
      <c r="E1529" s="36"/>
      <c r="F1529" s="36"/>
      <c r="G1529" s="36"/>
      <c r="H1529" s="36"/>
      <c r="I1529" s="36"/>
      <c r="J1529" s="36"/>
      <c r="K1529" s="36"/>
      <c r="L1529" s="36"/>
      <c r="M1529" s="37"/>
      <c r="N1529" s="37"/>
      <c r="O1529" s="37">
        <v>24587.61</v>
      </c>
      <c r="P1529" s="37">
        <v>24587.61</v>
      </c>
      <c r="Q1529" s="37">
        <v>24587.61</v>
      </c>
      <c r="R1529" s="37">
        <v>24587.61</v>
      </c>
      <c r="S1529" s="37">
        <v>24587.61</v>
      </c>
    </row>
    <row r="1530" spans="1:19">
      <c r="B1530" s="6">
        <v>2015</v>
      </c>
      <c r="C1530" s="36"/>
      <c r="D1530" s="36"/>
      <c r="E1530" s="36"/>
      <c r="F1530" s="36"/>
      <c r="G1530" s="36"/>
      <c r="H1530" s="36"/>
      <c r="I1530" s="36"/>
      <c r="J1530" s="36"/>
      <c r="K1530" s="36"/>
      <c r="L1530" s="37"/>
      <c r="M1530" s="37"/>
      <c r="N1530" s="37"/>
      <c r="O1530" s="37">
        <v>1864029.18</v>
      </c>
      <c r="P1530" s="37">
        <v>1864029.18</v>
      </c>
      <c r="Q1530" s="37">
        <v>1864029.18</v>
      </c>
      <c r="R1530" s="37">
        <v>1864029.18</v>
      </c>
      <c r="S1530" s="37">
        <v>1864029.18</v>
      </c>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v>146543.59</v>
      </c>
      <c r="P1534" s="37">
        <v>146543.59</v>
      </c>
      <c r="Q1534" s="37">
        <v>146543.59</v>
      </c>
      <c r="R1534" s="37">
        <v>146543.59</v>
      </c>
      <c r="S1534" s="37">
        <v>146543.59</v>
      </c>
    </row>
    <row r="1535" spans="1:19">
      <c r="B1535" s="6">
        <v>2010</v>
      </c>
      <c r="C1535" s="36"/>
      <c r="D1535" s="36"/>
      <c r="E1535" s="36"/>
      <c r="F1535" s="36"/>
      <c r="G1535" s="37"/>
      <c r="H1535" s="37"/>
      <c r="I1535" s="37"/>
      <c r="J1535" s="37"/>
      <c r="K1535" s="37"/>
      <c r="L1535" s="37"/>
      <c r="M1535" s="37"/>
      <c r="N1535" s="37"/>
      <c r="O1535" s="37">
        <v>681063.55</v>
      </c>
      <c r="P1535" s="37">
        <v>681063.55</v>
      </c>
      <c r="Q1535" s="37">
        <v>681063.55</v>
      </c>
      <c r="R1535" s="37">
        <v>681063.55</v>
      </c>
      <c r="S1535" s="37">
        <v>681063.55</v>
      </c>
    </row>
    <row r="1536" spans="1:19">
      <c r="B1536" s="6">
        <v>2009</v>
      </c>
      <c r="C1536" s="36"/>
      <c r="D1536" s="36"/>
      <c r="E1536" s="36"/>
      <c r="F1536" s="37"/>
      <c r="G1536" s="37"/>
      <c r="H1536" s="37"/>
      <c r="I1536" s="37"/>
      <c r="J1536" s="37"/>
      <c r="K1536" s="37"/>
      <c r="L1536" s="37"/>
      <c r="M1536" s="37"/>
      <c r="N1536" s="37"/>
      <c r="O1536" s="37">
        <v>1311141.47</v>
      </c>
      <c r="P1536" s="37">
        <v>1311141.47</v>
      </c>
      <c r="Q1536" s="37">
        <v>1311141.47</v>
      </c>
      <c r="R1536" s="37">
        <v>1311141.47</v>
      </c>
      <c r="S1536" s="37">
        <v>1311141.47</v>
      </c>
    </row>
    <row r="1537" spans="2:19">
      <c r="B1537" s="6">
        <v>2008</v>
      </c>
      <c r="C1537" s="36"/>
      <c r="D1537" s="36"/>
      <c r="E1537" s="37"/>
      <c r="F1537" s="37"/>
      <c r="G1537" s="37"/>
      <c r="H1537" s="37"/>
      <c r="I1537" s="37"/>
      <c r="J1537" s="37"/>
      <c r="K1537" s="37"/>
      <c r="L1537" s="37"/>
      <c r="M1537" s="37"/>
      <c r="N1537" s="37"/>
      <c r="O1537" s="37">
        <v>5463449.3500000006</v>
      </c>
      <c r="P1537" s="37">
        <v>5463449.3500000006</v>
      </c>
      <c r="Q1537" s="37">
        <v>5463449.3500000006</v>
      </c>
      <c r="R1537" s="37">
        <v>5463449.3500000006</v>
      </c>
      <c r="S1537" s="37">
        <v>5463449.3500000006</v>
      </c>
    </row>
    <row r="1538" spans="2:19">
      <c r="B1538" s="6">
        <v>2007</v>
      </c>
      <c r="C1538" s="36"/>
      <c r="D1538" s="37"/>
      <c r="E1538" s="37"/>
      <c r="F1538" s="37"/>
      <c r="G1538" s="37"/>
      <c r="H1538" s="37"/>
      <c r="I1538" s="37"/>
      <c r="J1538" s="37"/>
      <c r="K1538" s="37"/>
      <c r="L1538" s="37"/>
      <c r="M1538" s="37"/>
      <c r="N1538" s="37"/>
      <c r="O1538" s="37">
        <v>356040.02</v>
      </c>
      <c r="P1538" s="37">
        <v>356040.02</v>
      </c>
      <c r="Q1538" s="37">
        <v>356040.02</v>
      </c>
      <c r="R1538" s="37">
        <v>356040.02</v>
      </c>
      <c r="S1538" s="37">
        <v>356040.02</v>
      </c>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v>51186.19</v>
      </c>
      <c r="P1540" s="37">
        <v>51186.19</v>
      </c>
      <c r="Q1540" s="37">
        <v>51186.19</v>
      </c>
      <c r="R1540" s="37">
        <v>51186.19</v>
      </c>
      <c r="S1540" s="37">
        <v>51186.19</v>
      </c>
    </row>
    <row r="1541" spans="2:19">
      <c r="B1541" s="6">
        <v>2004</v>
      </c>
      <c r="C1541" s="37"/>
      <c r="D1541" s="37"/>
      <c r="E1541" s="37"/>
      <c r="F1541" s="37"/>
      <c r="G1541" s="37"/>
      <c r="H1541" s="37"/>
      <c r="I1541" s="37"/>
      <c r="J1541" s="37"/>
      <c r="K1541" s="37"/>
      <c r="L1541" s="37"/>
      <c r="M1541" s="37"/>
      <c r="N1541" s="37"/>
      <c r="O1541" s="37">
        <v>53531.8</v>
      </c>
      <c r="P1541" s="37">
        <v>53531.8</v>
      </c>
      <c r="Q1541" s="37">
        <v>53531.8</v>
      </c>
      <c r="R1541" s="37">
        <v>53531.8</v>
      </c>
      <c r="S1541" s="37">
        <v>53531.8</v>
      </c>
    </row>
    <row r="1542" spans="2:19">
      <c r="B1542" s="6">
        <v>2003</v>
      </c>
      <c r="C1542" s="37"/>
      <c r="D1542" s="37"/>
      <c r="E1542" s="37"/>
      <c r="F1542" s="37"/>
      <c r="G1542" s="37"/>
      <c r="H1542" s="37"/>
      <c r="I1542" s="37"/>
      <c r="J1542" s="37"/>
      <c r="K1542" s="37"/>
      <c r="L1542" s="37"/>
      <c r="M1542" s="37"/>
      <c r="N1542" s="37"/>
      <c r="O1542" s="37">
        <v>331342.61</v>
      </c>
      <c r="P1542" s="37">
        <v>331342.61</v>
      </c>
      <c r="Q1542" s="37">
        <v>331342.61</v>
      </c>
      <c r="R1542" s="37">
        <v>331342.61</v>
      </c>
      <c r="S1542" s="37">
        <v>331342.61</v>
      </c>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v>1707889.09</v>
      </c>
      <c r="P1549" s="37">
        <v>1707889.09</v>
      </c>
      <c r="Q1549" s="37">
        <v>1707889.09</v>
      </c>
      <c r="R1549" s="37">
        <v>1707889.09</v>
      </c>
      <c r="S1549" s="37">
        <v>1707889.09</v>
      </c>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v>249698.08000000002</v>
      </c>
      <c r="P1554" s="37">
        <v>249698.08000000002</v>
      </c>
      <c r="Q1554" s="37">
        <v>249698.08000000002</v>
      </c>
      <c r="R1554" s="37">
        <v>249698.08000000002</v>
      </c>
      <c r="S1554" s="37">
        <v>249698.08000000002</v>
      </c>
    </row>
    <row r="1555" spans="2:19">
      <c r="B1555" s="6">
        <v>1990</v>
      </c>
      <c r="C1555" s="37"/>
      <c r="D1555" s="37"/>
      <c r="E1555" s="37"/>
      <c r="F1555" s="37"/>
      <c r="G1555" s="37"/>
      <c r="H1555" s="37"/>
      <c r="I1555" s="37"/>
      <c r="J1555" s="37"/>
      <c r="K1555" s="37"/>
      <c r="L1555" s="37"/>
      <c r="M1555" s="37"/>
      <c r="N1555" s="37"/>
      <c r="O1555" s="37">
        <v>1667020.14</v>
      </c>
      <c r="P1555" s="37">
        <v>1667020.14</v>
      </c>
      <c r="Q1555" s="37">
        <v>1667020.14</v>
      </c>
      <c r="R1555" s="37">
        <v>1667020.14</v>
      </c>
      <c r="S1555" s="37">
        <v>1667020.14</v>
      </c>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v>1445228.88</v>
      </c>
      <c r="P1559" s="37">
        <v>1445228.88</v>
      </c>
      <c r="Q1559" s="37">
        <v>1445228.88</v>
      </c>
      <c r="R1559" s="37">
        <v>1445228.88</v>
      </c>
      <c r="S1559" s="37">
        <v>1445228.88</v>
      </c>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v>2325655.0900000003</v>
      </c>
      <c r="P1561" s="37">
        <v>2325655.0900000003</v>
      </c>
      <c r="Q1561" s="37">
        <v>2325655.0900000003</v>
      </c>
      <c r="R1561" s="37">
        <v>2325655.0900000003</v>
      </c>
      <c r="S1561" s="37">
        <v>2325655.0900000003</v>
      </c>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v>448388.66</v>
      </c>
      <c r="P1565" s="37">
        <v>448388.66</v>
      </c>
      <c r="Q1565" s="37">
        <v>448388.66</v>
      </c>
      <c r="R1565" s="37">
        <v>448388.66</v>
      </c>
      <c r="S1565" s="37">
        <v>448388.66</v>
      </c>
    </row>
    <row r="1566" spans="2:19">
      <c r="B1566" s="6">
        <v>1979</v>
      </c>
      <c r="C1566" s="37"/>
      <c r="D1566" s="37"/>
      <c r="E1566" s="37"/>
      <c r="F1566" s="37"/>
      <c r="G1566" s="37"/>
      <c r="H1566" s="37"/>
      <c r="I1566" s="37"/>
      <c r="J1566" s="37"/>
      <c r="K1566" s="37"/>
      <c r="L1566" s="37"/>
      <c r="M1566" s="37"/>
      <c r="N1566" s="37"/>
      <c r="O1566" s="37">
        <v>684892.35</v>
      </c>
      <c r="P1566" s="37">
        <v>684892.35</v>
      </c>
      <c r="Q1566" s="37">
        <v>684892.35</v>
      </c>
      <c r="R1566" s="37">
        <v>684892.35</v>
      </c>
      <c r="S1566" s="37">
        <v>684892.35</v>
      </c>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v>262148.55</v>
      </c>
      <c r="P1569" s="37">
        <v>262148.55</v>
      </c>
      <c r="Q1569" s="37">
        <v>262148.55</v>
      </c>
      <c r="R1569" s="37">
        <v>262148.55</v>
      </c>
      <c r="S1569" s="37">
        <v>262148.55</v>
      </c>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v>459662.65</v>
      </c>
      <c r="P1573" s="37">
        <v>459662.65</v>
      </c>
      <c r="Q1573" s="37">
        <v>459662.65</v>
      </c>
      <c r="R1573" s="37">
        <v>459662.65</v>
      </c>
      <c r="S1573" s="37">
        <v>459662.65</v>
      </c>
    </row>
    <row r="1574" spans="2:19">
      <c r="B1574" s="6">
        <v>1971</v>
      </c>
      <c r="C1574" s="37"/>
      <c r="D1574" s="37"/>
      <c r="E1574" s="37"/>
      <c r="F1574" s="37"/>
      <c r="G1574" s="37"/>
      <c r="H1574" s="37"/>
      <c r="I1574" s="37"/>
      <c r="J1574" s="37"/>
      <c r="K1574" s="37"/>
      <c r="L1574" s="37"/>
      <c r="M1574" s="37"/>
      <c r="N1574" s="37"/>
      <c r="O1574" s="37">
        <v>353185.38</v>
      </c>
      <c r="P1574" s="37">
        <v>353185.38</v>
      </c>
      <c r="Q1574" s="37">
        <v>353185.38</v>
      </c>
      <c r="R1574" s="37">
        <v>353185.38</v>
      </c>
      <c r="S1574" s="37">
        <v>353185.38</v>
      </c>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v>146601.24</v>
      </c>
      <c r="P1577" s="37">
        <v>60456.409999999996</v>
      </c>
      <c r="Q1577" s="37">
        <v>58045.229999999996</v>
      </c>
      <c r="R1577" s="37">
        <v>58045.229999999996</v>
      </c>
      <c r="S1577" s="37">
        <v>58045.229999999996</v>
      </c>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0">SUM(J1529:J1615)</f>
        <v>0</v>
      </c>
      <c r="K1616" s="8">
        <f>SUM(K1529:K1615)</f>
        <v>0</v>
      </c>
      <c r="L1616" s="8">
        <f t="shared" ref="L1616" si="31">SUM(L1529:L1615)</f>
        <v>0</v>
      </c>
      <c r="M1616" s="8">
        <f>SUM(M1529:M1615)</f>
        <v>0</v>
      </c>
      <c r="N1616" s="11">
        <f>SUM(N1524:N1615)</f>
        <v>0</v>
      </c>
      <c r="O1616" s="11">
        <f>SUM(O1524:O1615)</f>
        <v>20618259.859999996</v>
      </c>
      <c r="P1616" s="11">
        <f>SUM(P1524:P1615)</f>
        <v>21460869.23</v>
      </c>
      <c r="Q1616" s="11">
        <f>SUM(Q1524:Q1615)</f>
        <v>21553692.779999997</v>
      </c>
      <c r="R1616" s="11">
        <f>SUM(R1523:R1615)</f>
        <v>21938974.16</v>
      </c>
      <c r="S1616" s="11">
        <f>SUM(S1523:S1615)</f>
        <v>22720740.16</v>
      </c>
    </row>
    <row r="1617" spans="1:19">
      <c r="A1617" s="76"/>
      <c r="B1617" s="7"/>
      <c r="C1617" s="8"/>
      <c r="D1617" s="8"/>
      <c r="E1617" s="8"/>
      <c r="F1617" s="8"/>
      <c r="G1617" s="8"/>
      <c r="H1617" s="8"/>
      <c r="I1617" s="8"/>
      <c r="J1617" s="8"/>
      <c r="K1617" s="8"/>
      <c r="L1617" s="8"/>
      <c r="M1617" s="10"/>
    </row>
    <row r="1618" spans="1:19" ht="51">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v>468395.16000000003</v>
      </c>
      <c r="R1621" s="37">
        <v>468395.16000000003</v>
      </c>
      <c r="S1621" s="37">
        <v>468395.16000000003</v>
      </c>
    </row>
    <row r="1622" spans="1:19">
      <c r="A1622" s="40"/>
      <c r="B1622" s="6">
        <v>2018</v>
      </c>
      <c r="C1622" s="36"/>
      <c r="D1622" s="36"/>
      <c r="E1622" s="36"/>
      <c r="F1622" s="36"/>
      <c r="G1622" s="36"/>
      <c r="H1622" s="36"/>
      <c r="I1622" s="36"/>
      <c r="J1622" s="36"/>
      <c r="K1622" s="36"/>
      <c r="L1622" s="36"/>
      <c r="M1622" s="36"/>
      <c r="N1622" s="36"/>
      <c r="O1622" s="37"/>
      <c r="P1622" s="37"/>
      <c r="Q1622" s="37">
        <v>586675.53</v>
      </c>
      <c r="R1622" s="37">
        <v>586675.53</v>
      </c>
      <c r="S1622" s="37">
        <v>586675.53</v>
      </c>
    </row>
    <row r="1623" spans="1:19">
      <c r="A1623" s="40"/>
      <c r="B1623" s="6">
        <v>2017</v>
      </c>
      <c r="C1623" s="36"/>
      <c r="D1623" s="36"/>
      <c r="E1623" s="36"/>
      <c r="F1623" s="36"/>
      <c r="G1623" s="36"/>
      <c r="H1623" s="36"/>
      <c r="I1623" s="36"/>
      <c r="J1623" s="36"/>
      <c r="K1623" s="36"/>
      <c r="L1623" s="36"/>
      <c r="M1623" s="36"/>
      <c r="N1623" s="37"/>
      <c r="O1623" s="37"/>
      <c r="P1623" s="37"/>
      <c r="Q1623" s="37">
        <v>890840.5</v>
      </c>
      <c r="R1623" s="37">
        <v>890840.5</v>
      </c>
      <c r="S1623" s="37">
        <v>890840.5</v>
      </c>
    </row>
    <row r="1624" spans="1:19">
      <c r="B1624" s="6">
        <v>2016</v>
      </c>
      <c r="C1624" s="36"/>
      <c r="D1624" s="36"/>
      <c r="E1624" s="36"/>
      <c r="F1624" s="36"/>
      <c r="G1624" s="36"/>
      <c r="H1624" s="36"/>
      <c r="I1624" s="36"/>
      <c r="J1624" s="36"/>
      <c r="K1624" s="36"/>
      <c r="L1624" s="36"/>
      <c r="M1624" s="37"/>
      <c r="N1624" s="37"/>
      <c r="O1624" s="37"/>
      <c r="P1624" s="37"/>
      <c r="Q1624" s="37">
        <v>489487.63</v>
      </c>
      <c r="R1624" s="37">
        <v>489487.63</v>
      </c>
      <c r="S1624" s="37">
        <v>489487.63</v>
      </c>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v>132938.73000000001</v>
      </c>
      <c r="R1630" s="37">
        <v>132938.73000000001</v>
      </c>
      <c r="S1630" s="37">
        <v>132938.73000000001</v>
      </c>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v>396167.16</v>
      </c>
      <c r="R1634" s="37">
        <v>396167.16</v>
      </c>
      <c r="S1634" s="37">
        <v>396167.16</v>
      </c>
    </row>
    <row r="1635" spans="2:19">
      <c r="B1635" s="6">
        <v>2005</v>
      </c>
      <c r="C1635" s="37"/>
      <c r="D1635" s="37"/>
      <c r="E1635" s="37"/>
      <c r="F1635" s="37"/>
      <c r="G1635" s="37"/>
      <c r="H1635" s="37"/>
      <c r="I1635" s="37"/>
      <c r="J1635" s="37"/>
      <c r="K1635" s="37"/>
      <c r="L1635" s="37"/>
      <c r="M1635" s="37"/>
      <c r="N1635" s="37"/>
      <c r="O1635" s="37"/>
      <c r="P1635" s="37"/>
      <c r="Q1635" s="37">
        <v>641000</v>
      </c>
      <c r="R1635" s="37">
        <v>641000</v>
      </c>
      <c r="S1635" s="37">
        <v>641000</v>
      </c>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v>36037.67</v>
      </c>
      <c r="R1637" s="37">
        <v>36037.67</v>
      </c>
      <c r="S1637" s="37">
        <v>36037.67</v>
      </c>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v>31087.37</v>
      </c>
      <c r="R1640" s="37">
        <v>31087.37</v>
      </c>
      <c r="S1640" s="37">
        <v>31087.37</v>
      </c>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v>10504.68</v>
      </c>
      <c r="R1642" s="37">
        <v>10504.68</v>
      </c>
      <c r="S1642" s="37">
        <v>10504.68</v>
      </c>
    </row>
    <row r="1643" spans="2:19">
      <c r="B1643" s="6">
        <v>1997</v>
      </c>
      <c r="C1643" s="37"/>
      <c r="D1643" s="37"/>
      <c r="E1643" s="37"/>
      <c r="F1643" s="37"/>
      <c r="G1643" s="37"/>
      <c r="H1643" s="37"/>
      <c r="I1643" s="37"/>
      <c r="J1643" s="37"/>
      <c r="K1643" s="37"/>
      <c r="L1643" s="37"/>
      <c r="M1643" s="37"/>
      <c r="N1643" s="37"/>
      <c r="O1643" s="37"/>
      <c r="P1643" s="37"/>
      <c r="Q1643" s="37">
        <v>20542.259999999998</v>
      </c>
      <c r="R1643" s="37">
        <v>20542.259999999998</v>
      </c>
      <c r="S1643" s="37">
        <v>20542.259999999998</v>
      </c>
    </row>
    <row r="1644" spans="2:19">
      <c r="B1644" s="6">
        <v>1996</v>
      </c>
      <c r="C1644" s="37"/>
      <c r="D1644" s="37"/>
      <c r="E1644" s="37"/>
      <c r="F1644" s="37"/>
      <c r="G1644" s="37"/>
      <c r="H1644" s="37"/>
      <c r="I1644" s="37"/>
      <c r="J1644" s="37"/>
      <c r="K1644" s="37"/>
      <c r="L1644" s="37"/>
      <c r="M1644" s="37"/>
      <c r="N1644" s="37"/>
      <c r="O1644" s="37"/>
      <c r="P1644" s="37"/>
      <c r="Q1644" s="37">
        <v>161909.26999999999</v>
      </c>
      <c r="R1644" s="37">
        <v>161909.26999999999</v>
      </c>
      <c r="S1644" s="37">
        <v>161909.26999999999</v>
      </c>
    </row>
    <row r="1645" spans="2:19">
      <c r="B1645" s="6">
        <v>1995</v>
      </c>
      <c r="C1645" s="37"/>
      <c r="D1645" s="37"/>
      <c r="E1645" s="37"/>
      <c r="F1645" s="37"/>
      <c r="G1645" s="37"/>
      <c r="H1645" s="37"/>
      <c r="I1645" s="37"/>
      <c r="J1645" s="37"/>
      <c r="K1645" s="37"/>
      <c r="L1645" s="37"/>
      <c r="M1645" s="37"/>
      <c r="N1645" s="37"/>
      <c r="O1645" s="37"/>
      <c r="P1645" s="37"/>
      <c r="Q1645" s="37">
        <v>2110.75</v>
      </c>
      <c r="R1645" s="37">
        <v>2110.75</v>
      </c>
      <c r="S1645" s="37">
        <v>2110.75</v>
      </c>
    </row>
    <row r="1646" spans="2:19">
      <c r="B1646" s="6">
        <v>1994</v>
      </c>
      <c r="C1646" s="37"/>
      <c r="D1646" s="37"/>
      <c r="E1646" s="37"/>
      <c r="F1646" s="37"/>
      <c r="G1646" s="37"/>
      <c r="H1646" s="37"/>
      <c r="I1646" s="37"/>
      <c r="J1646" s="37"/>
      <c r="K1646" s="37"/>
      <c r="L1646" s="37"/>
      <c r="M1646" s="37"/>
      <c r="N1646" s="37"/>
      <c r="O1646" s="37"/>
      <c r="P1646" s="37"/>
      <c r="Q1646" s="37">
        <v>445237.99999999994</v>
      </c>
      <c r="R1646" s="37">
        <v>445237.99999999994</v>
      </c>
      <c r="S1646" s="37">
        <v>445237.99999999994</v>
      </c>
    </row>
    <row r="1647" spans="2:19">
      <c r="B1647" s="6">
        <v>1993</v>
      </c>
      <c r="C1647" s="37"/>
      <c r="D1647" s="37"/>
      <c r="E1647" s="37"/>
      <c r="F1647" s="37"/>
      <c r="G1647" s="37"/>
      <c r="H1647" s="37"/>
      <c r="I1647" s="37"/>
      <c r="J1647" s="37"/>
      <c r="K1647" s="37"/>
      <c r="L1647" s="37"/>
      <c r="M1647" s="37"/>
      <c r="N1647" s="37"/>
      <c r="O1647" s="37"/>
      <c r="P1647" s="37"/>
      <c r="Q1647" s="37">
        <v>1316575</v>
      </c>
      <c r="R1647" s="37">
        <v>1316575</v>
      </c>
      <c r="S1647" s="37">
        <v>1316575</v>
      </c>
    </row>
    <row r="1648" spans="2:19">
      <c r="B1648" s="6">
        <v>1992</v>
      </c>
      <c r="C1648" s="37"/>
      <c r="D1648" s="37"/>
      <c r="E1648" s="37"/>
      <c r="F1648" s="37"/>
      <c r="G1648" s="37"/>
      <c r="H1648" s="37"/>
      <c r="I1648" s="37"/>
      <c r="J1648" s="37"/>
      <c r="K1648" s="37"/>
      <c r="L1648" s="37"/>
      <c r="M1648" s="37"/>
      <c r="N1648" s="37"/>
      <c r="O1648" s="37"/>
      <c r="P1648" s="37"/>
      <c r="Q1648" s="37">
        <v>832937.40999999992</v>
      </c>
      <c r="R1648" s="37">
        <v>832937.40999999992</v>
      </c>
      <c r="S1648" s="37">
        <v>832937.40999999992</v>
      </c>
    </row>
    <row r="1649" spans="2:19">
      <c r="B1649" s="6">
        <v>1991</v>
      </c>
      <c r="C1649" s="37"/>
      <c r="D1649" s="37"/>
      <c r="E1649" s="37"/>
      <c r="F1649" s="37"/>
      <c r="G1649" s="37"/>
      <c r="H1649" s="37"/>
      <c r="I1649" s="37"/>
      <c r="J1649" s="37"/>
      <c r="K1649" s="37"/>
      <c r="L1649" s="37"/>
      <c r="M1649" s="37"/>
      <c r="N1649" s="37"/>
      <c r="O1649" s="37"/>
      <c r="P1649" s="37"/>
      <c r="Q1649" s="37">
        <v>38936.92</v>
      </c>
      <c r="R1649" s="37">
        <v>38936.92</v>
      </c>
      <c r="S1649" s="37">
        <v>38936.92</v>
      </c>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v>34640.019999999997</v>
      </c>
      <c r="R1651" s="37">
        <v>34640.019999999997</v>
      </c>
      <c r="S1651" s="37">
        <v>34640.019999999997</v>
      </c>
    </row>
    <row r="1652" spans="2:19">
      <c r="B1652" s="6">
        <v>1988</v>
      </c>
      <c r="C1652" s="37"/>
      <c r="D1652" s="37"/>
      <c r="E1652" s="37"/>
      <c r="F1652" s="37"/>
      <c r="G1652" s="37"/>
      <c r="H1652" s="37"/>
      <c r="I1652" s="37"/>
      <c r="J1652" s="37"/>
      <c r="K1652" s="37"/>
      <c r="L1652" s="37"/>
      <c r="M1652" s="37"/>
      <c r="N1652" s="37"/>
      <c r="O1652" s="37"/>
      <c r="P1652" s="37"/>
      <c r="Q1652" s="37">
        <v>1476723.95</v>
      </c>
      <c r="R1652" s="37">
        <v>1476723.95</v>
      </c>
      <c r="S1652" s="37">
        <v>1476723.95</v>
      </c>
    </row>
    <row r="1653" spans="2:19">
      <c r="B1653" s="6">
        <v>1987</v>
      </c>
      <c r="C1653" s="37"/>
      <c r="D1653" s="37"/>
      <c r="E1653" s="37"/>
      <c r="F1653" s="37"/>
      <c r="G1653" s="37"/>
      <c r="H1653" s="37"/>
      <c r="I1653" s="37"/>
      <c r="J1653" s="37"/>
      <c r="K1653" s="37"/>
      <c r="L1653" s="37"/>
      <c r="M1653" s="37"/>
      <c r="N1653" s="37"/>
      <c r="O1653" s="37"/>
      <c r="P1653" s="37"/>
      <c r="Q1653" s="37">
        <v>11014.76</v>
      </c>
      <c r="R1653" s="37">
        <v>11014.76</v>
      </c>
      <c r="S1653" s="37">
        <v>11014.76</v>
      </c>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v>7391.92</v>
      </c>
      <c r="R1656" s="37">
        <v>7391.92</v>
      </c>
      <c r="S1656" s="37">
        <v>7391.92</v>
      </c>
    </row>
    <row r="1657" spans="2:19">
      <c r="B1657" s="6">
        <v>1983</v>
      </c>
      <c r="C1657" s="37"/>
      <c r="D1657" s="37"/>
      <c r="E1657" s="37"/>
      <c r="F1657" s="37"/>
      <c r="G1657" s="37"/>
      <c r="H1657" s="37"/>
      <c r="I1657" s="37"/>
      <c r="J1657" s="37"/>
      <c r="K1657" s="37"/>
      <c r="L1657" s="37"/>
      <c r="M1657" s="37"/>
      <c r="N1657" s="37"/>
      <c r="O1657" s="37"/>
      <c r="P1657" s="37"/>
      <c r="Q1657" s="37">
        <v>227.63</v>
      </c>
      <c r="R1657" s="37">
        <v>227.63</v>
      </c>
      <c r="S1657" s="37">
        <v>227.63</v>
      </c>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v>9741.99</v>
      </c>
      <c r="R1661" s="37">
        <v>9741.99</v>
      </c>
      <c r="S1661" s="37">
        <v>9741.99</v>
      </c>
    </row>
    <row r="1662" spans="2:19">
      <c r="B1662" s="6">
        <v>1978</v>
      </c>
      <c r="C1662" s="37"/>
      <c r="D1662" s="37"/>
      <c r="E1662" s="37"/>
      <c r="F1662" s="37"/>
      <c r="G1662" s="37"/>
      <c r="H1662" s="37"/>
      <c r="I1662" s="37"/>
      <c r="J1662" s="37"/>
      <c r="K1662" s="37"/>
      <c r="L1662" s="37"/>
      <c r="M1662" s="37"/>
      <c r="N1662" s="37"/>
      <c r="O1662" s="37"/>
      <c r="P1662" s="37"/>
      <c r="Q1662" s="37">
        <v>182645.65</v>
      </c>
      <c r="R1662" s="37">
        <v>182645.65</v>
      </c>
      <c r="S1662" s="37">
        <v>182645.65</v>
      </c>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v>7732.27</v>
      </c>
      <c r="R1664" s="37">
        <v>7732.27</v>
      </c>
      <c r="S1664" s="37">
        <v>7732.27</v>
      </c>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v>5002.99</v>
      </c>
      <c r="R1666" s="37">
        <v>5002.99</v>
      </c>
      <c r="S1666" s="37">
        <v>5002.99</v>
      </c>
    </row>
    <row r="1667" spans="2:19">
      <c r="B1667" s="6">
        <v>1973</v>
      </c>
      <c r="C1667" s="37"/>
      <c r="D1667" s="37"/>
      <c r="E1667" s="37"/>
      <c r="F1667" s="37"/>
      <c r="G1667" s="37"/>
      <c r="H1667" s="37"/>
      <c r="I1667" s="37"/>
      <c r="J1667" s="37"/>
      <c r="K1667" s="37"/>
      <c r="L1667" s="37"/>
      <c r="M1667" s="37"/>
      <c r="N1667" s="37"/>
      <c r="O1667" s="37"/>
      <c r="P1667" s="37"/>
      <c r="Q1667" s="37">
        <v>23380.36</v>
      </c>
      <c r="R1667" s="37">
        <v>23380.36</v>
      </c>
      <c r="S1667" s="37">
        <v>23380.36</v>
      </c>
    </row>
    <row r="1668" spans="2:19">
      <c r="B1668" s="6">
        <v>1972</v>
      </c>
      <c r="C1668" s="37"/>
      <c r="D1668" s="37"/>
      <c r="E1668" s="37"/>
      <c r="F1668" s="37"/>
      <c r="G1668" s="37"/>
      <c r="H1668" s="37"/>
      <c r="I1668" s="37"/>
      <c r="J1668" s="37"/>
      <c r="K1668" s="37"/>
      <c r="L1668" s="37"/>
      <c r="M1668" s="37"/>
      <c r="N1668" s="37"/>
      <c r="O1668" s="37"/>
      <c r="P1668" s="37"/>
      <c r="Q1668" s="37">
        <v>1198.6600000000001</v>
      </c>
      <c r="R1668" s="37">
        <v>1198.6600000000001</v>
      </c>
      <c r="S1668" s="37">
        <v>1198.6600000000001</v>
      </c>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v>5585.64</v>
      </c>
      <c r="R1672" s="37">
        <v>5585.64</v>
      </c>
      <c r="S1672" s="37">
        <v>5585.64</v>
      </c>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v>2361.64</v>
      </c>
      <c r="R1674" s="37">
        <v>2361.64</v>
      </c>
      <c r="S1674" s="37">
        <v>2361.64</v>
      </c>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v>33889.4</v>
      </c>
      <c r="R1687" s="37">
        <v>33889.4</v>
      </c>
      <c r="S1687" s="37">
        <v>33889.4</v>
      </c>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51">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2">SUM(J1624:J1710)</f>
        <v>0</v>
      </c>
      <c r="K1711" s="8">
        <f>SUM(K1624:K1710)</f>
        <v>0</v>
      </c>
      <c r="L1711" s="8">
        <f t="shared" ref="L1711" si="33">SUM(L1624:L1710)</f>
        <v>0</v>
      </c>
      <c r="M1711" s="8">
        <f>SUM(M1624:M1710)</f>
        <v>0</v>
      </c>
      <c r="N1711" s="11">
        <f>SUM(N1619:N1710)</f>
        <v>0</v>
      </c>
      <c r="O1711" s="11">
        <f>SUM(O1619:O1710)</f>
        <v>0</v>
      </c>
      <c r="P1711" s="11">
        <f>SUM(P1619:P1710)</f>
        <v>0</v>
      </c>
      <c r="Q1711" s="11">
        <f>SUM(Q1619:Q1710)</f>
        <v>8302920.9199999999</v>
      </c>
      <c r="R1711" s="11">
        <f>SUM(R1618:R1710)</f>
        <v>8302920.9199999999</v>
      </c>
      <c r="S1711" s="11">
        <f>SUM(S1618:S1710)</f>
        <v>8302920.9199999999</v>
      </c>
    </row>
    <row r="1712" spans="1:19">
      <c r="A1712" s="76"/>
      <c r="B1712" s="7"/>
      <c r="C1712" s="8"/>
      <c r="D1712" s="8"/>
      <c r="E1712" s="8"/>
      <c r="F1712" s="8"/>
      <c r="G1712" s="8"/>
      <c r="H1712" s="8"/>
      <c r="I1712" s="8"/>
      <c r="J1712" s="8"/>
      <c r="K1712" s="8"/>
      <c r="L1712" s="8"/>
      <c r="M1712" s="10"/>
    </row>
    <row r="1713" spans="1:19" ht="140.25">
      <c r="A1713" s="77" t="s">
        <v>122</v>
      </c>
      <c r="B1713" s="6">
        <v>2022</v>
      </c>
      <c r="C1713" s="36"/>
      <c r="D1713" s="36"/>
      <c r="E1713" s="36"/>
      <c r="F1713" s="36"/>
      <c r="G1713" s="36"/>
      <c r="H1713" s="36"/>
      <c r="I1713" s="36"/>
      <c r="J1713" s="36"/>
      <c r="K1713" s="36"/>
      <c r="L1713" s="36"/>
      <c r="M1713" s="36"/>
      <c r="N1713" s="36"/>
      <c r="O1713" s="36"/>
      <c r="P1713" s="36"/>
      <c r="Q1713" s="36"/>
      <c r="R1713" s="74"/>
      <c r="S1713" s="37">
        <v>1276696</v>
      </c>
    </row>
    <row r="1714" spans="1:19">
      <c r="A1714" s="38"/>
      <c r="B1714" s="6">
        <v>2021</v>
      </c>
      <c r="C1714" s="36"/>
      <c r="D1714" s="36"/>
      <c r="E1714" s="36"/>
      <c r="F1714" s="36"/>
      <c r="G1714" s="36"/>
      <c r="H1714" s="36"/>
      <c r="I1714" s="36"/>
      <c r="J1714" s="36"/>
      <c r="K1714" s="36"/>
      <c r="L1714" s="36"/>
      <c r="M1714" s="36"/>
      <c r="N1714" s="36"/>
      <c r="O1714" s="36"/>
      <c r="P1714" s="36"/>
      <c r="Q1714" s="36"/>
      <c r="R1714" s="37">
        <v>455615.61000000004</v>
      </c>
      <c r="S1714" s="37">
        <v>455615.61000000004</v>
      </c>
    </row>
    <row r="1715" spans="1:19">
      <c r="B1715" s="6">
        <v>2020</v>
      </c>
      <c r="C1715" s="36"/>
      <c r="D1715" s="36"/>
      <c r="E1715" s="36"/>
      <c r="F1715" s="36"/>
      <c r="G1715" s="36"/>
      <c r="H1715" s="36"/>
      <c r="I1715" s="36"/>
      <c r="J1715" s="36"/>
      <c r="K1715" s="36"/>
      <c r="L1715" s="36"/>
      <c r="M1715" s="36"/>
      <c r="N1715" s="36"/>
      <c r="O1715" s="36"/>
      <c r="P1715" s="36"/>
      <c r="Q1715" s="37">
        <v>803711.27</v>
      </c>
      <c r="R1715" s="37">
        <v>803711.27</v>
      </c>
      <c r="S1715" s="37">
        <v>803711.27</v>
      </c>
    </row>
    <row r="1716" spans="1:19">
      <c r="A1716" s="40"/>
      <c r="B1716" s="6">
        <v>2019</v>
      </c>
      <c r="C1716" s="36"/>
      <c r="D1716" s="36"/>
      <c r="E1716" s="36"/>
      <c r="F1716" s="36"/>
      <c r="G1716" s="36"/>
      <c r="H1716" s="36"/>
      <c r="I1716" s="36"/>
      <c r="J1716" s="36"/>
      <c r="K1716" s="36"/>
      <c r="L1716" s="36"/>
      <c r="M1716" s="36"/>
      <c r="N1716" s="36"/>
      <c r="O1716" s="36"/>
      <c r="P1716" s="37">
        <v>647119.72</v>
      </c>
      <c r="Q1716" s="37">
        <v>1232043.8899999999</v>
      </c>
      <c r="R1716" s="37">
        <v>1232043.8899999999</v>
      </c>
      <c r="S1716" s="37">
        <v>1232043.8899999999</v>
      </c>
    </row>
    <row r="1717" spans="1:19">
      <c r="A1717" s="40"/>
      <c r="B1717" s="6">
        <v>2018</v>
      </c>
      <c r="C1717" s="36"/>
      <c r="D1717" s="36"/>
      <c r="E1717" s="36"/>
      <c r="F1717" s="36"/>
      <c r="G1717" s="36"/>
      <c r="H1717" s="36"/>
      <c r="I1717" s="36"/>
      <c r="J1717" s="36"/>
      <c r="K1717" s="36"/>
      <c r="L1717" s="36"/>
      <c r="M1717" s="36"/>
      <c r="N1717" s="36"/>
      <c r="O1717" s="37">
        <v>393645.87000000005</v>
      </c>
      <c r="P1717" s="37">
        <v>393645.87000000005</v>
      </c>
      <c r="Q1717" s="37">
        <v>630392.60000000009</v>
      </c>
      <c r="R1717" s="37">
        <v>630392.60000000009</v>
      </c>
      <c r="S1717" s="37">
        <v>630392.60000000009</v>
      </c>
    </row>
    <row r="1718" spans="1:19">
      <c r="A1718" s="40"/>
      <c r="B1718" s="6">
        <v>2017</v>
      </c>
      <c r="C1718" s="36"/>
      <c r="D1718" s="36"/>
      <c r="E1718" s="36"/>
      <c r="F1718" s="36"/>
      <c r="G1718" s="36"/>
      <c r="H1718" s="36"/>
      <c r="I1718" s="36"/>
      <c r="J1718" s="36"/>
      <c r="K1718" s="36"/>
      <c r="L1718" s="36"/>
      <c r="M1718" s="36"/>
      <c r="N1718" s="37"/>
      <c r="O1718" s="37">
        <v>87359.8</v>
      </c>
      <c r="P1718" s="37">
        <v>87359.8</v>
      </c>
      <c r="Q1718" s="37">
        <v>166263.87</v>
      </c>
      <c r="R1718" s="37">
        <v>166263.87</v>
      </c>
      <c r="S1718" s="37">
        <v>166263.87</v>
      </c>
    </row>
    <row r="1719" spans="1:19">
      <c r="B1719" s="6">
        <v>2016</v>
      </c>
      <c r="C1719" s="36"/>
      <c r="D1719" s="36"/>
      <c r="E1719" s="36"/>
      <c r="F1719" s="36"/>
      <c r="G1719" s="36"/>
      <c r="H1719" s="36"/>
      <c r="I1719" s="36"/>
      <c r="J1719" s="36"/>
      <c r="K1719" s="36"/>
      <c r="L1719" s="36"/>
      <c r="M1719" s="37"/>
      <c r="N1719" s="37"/>
      <c r="O1719" s="37">
        <v>348233.49</v>
      </c>
      <c r="P1719" s="37">
        <v>348233.49</v>
      </c>
      <c r="Q1719" s="37">
        <v>1633983.07</v>
      </c>
      <c r="R1719" s="37">
        <v>1633983.07</v>
      </c>
      <c r="S1719" s="37">
        <v>1633983.07</v>
      </c>
    </row>
    <row r="1720" spans="1:19">
      <c r="B1720" s="6">
        <v>2015</v>
      </c>
      <c r="C1720" s="36"/>
      <c r="D1720" s="36"/>
      <c r="E1720" s="36"/>
      <c r="F1720" s="36"/>
      <c r="G1720" s="36"/>
      <c r="H1720" s="36"/>
      <c r="I1720" s="36"/>
      <c r="J1720" s="36"/>
      <c r="K1720" s="36"/>
      <c r="L1720" s="37"/>
      <c r="M1720" s="37"/>
      <c r="N1720" s="37"/>
      <c r="O1720" s="37">
        <v>751308.22000000009</v>
      </c>
      <c r="P1720" s="37">
        <v>751308.22000000009</v>
      </c>
      <c r="Q1720" s="37">
        <v>939141.13000000012</v>
      </c>
      <c r="R1720" s="37">
        <v>939141.13000000012</v>
      </c>
      <c r="S1720" s="37">
        <v>939141.13000000012</v>
      </c>
    </row>
    <row r="1721" spans="1:19">
      <c r="B1721" s="6">
        <v>2014</v>
      </c>
      <c r="C1721" s="36"/>
      <c r="D1721" s="36"/>
      <c r="E1721" s="36"/>
      <c r="F1721" s="36"/>
      <c r="G1721" s="36"/>
      <c r="H1721" s="36"/>
      <c r="I1721" s="36"/>
      <c r="J1721" s="36"/>
      <c r="K1721" s="37"/>
      <c r="L1721" s="37"/>
      <c r="M1721" s="37"/>
      <c r="N1721" s="37"/>
      <c r="O1721" s="37">
        <v>293798.66000000003</v>
      </c>
      <c r="P1721" s="37">
        <v>293798.66000000003</v>
      </c>
      <c r="Q1721" s="37">
        <v>433395.09000000008</v>
      </c>
      <c r="R1721" s="37">
        <v>433395.09000000008</v>
      </c>
      <c r="S1721" s="37">
        <v>433395.09000000008</v>
      </c>
    </row>
    <row r="1722" spans="1:19">
      <c r="B1722" s="6">
        <v>2013</v>
      </c>
      <c r="C1722" s="36"/>
      <c r="D1722" s="36"/>
      <c r="E1722" s="36"/>
      <c r="F1722" s="36"/>
      <c r="G1722" s="36"/>
      <c r="H1722" s="36"/>
      <c r="I1722" s="36"/>
      <c r="J1722" s="37"/>
      <c r="K1722" s="37"/>
      <c r="L1722" s="37"/>
      <c r="M1722" s="37"/>
      <c r="N1722" s="37"/>
      <c r="O1722" s="37">
        <v>172054.16</v>
      </c>
      <c r="P1722" s="37">
        <v>172054.16</v>
      </c>
      <c r="Q1722" s="37">
        <v>172054.16</v>
      </c>
      <c r="R1722" s="37">
        <v>172054.16</v>
      </c>
      <c r="S1722" s="37">
        <v>172054.16</v>
      </c>
    </row>
    <row r="1723" spans="1:19">
      <c r="B1723" s="6">
        <v>2012</v>
      </c>
      <c r="C1723" s="36"/>
      <c r="D1723" s="36"/>
      <c r="E1723" s="36"/>
      <c r="F1723" s="36"/>
      <c r="G1723" s="36"/>
      <c r="H1723" s="36"/>
      <c r="I1723" s="37"/>
      <c r="J1723" s="37"/>
      <c r="K1723" s="37"/>
      <c r="L1723" s="37"/>
      <c r="M1723" s="37"/>
      <c r="N1723" s="37"/>
      <c r="O1723" s="37">
        <v>0</v>
      </c>
      <c r="P1723" s="37">
        <v>0</v>
      </c>
      <c r="Q1723" s="37">
        <v>45524.32</v>
      </c>
      <c r="R1723" s="37">
        <v>45524.32</v>
      </c>
      <c r="S1723" s="37">
        <v>45524.32</v>
      </c>
    </row>
    <row r="1724" spans="1:19">
      <c r="B1724" s="6">
        <v>2011</v>
      </c>
      <c r="C1724" s="36"/>
      <c r="D1724" s="36"/>
      <c r="E1724" s="36"/>
      <c r="F1724" s="36"/>
      <c r="G1724" s="36"/>
      <c r="H1724" s="37"/>
      <c r="I1724" s="37"/>
      <c r="J1724" s="37"/>
      <c r="K1724" s="37"/>
      <c r="L1724" s="37"/>
      <c r="M1724" s="37"/>
      <c r="N1724" s="37"/>
      <c r="O1724" s="37">
        <v>299237.23</v>
      </c>
      <c r="P1724" s="37">
        <v>299237.23</v>
      </c>
      <c r="Q1724" s="37">
        <v>308892.79999999999</v>
      </c>
      <c r="R1724" s="37">
        <v>308892.79999999999</v>
      </c>
      <c r="S1724" s="37">
        <v>308892.79999999999</v>
      </c>
    </row>
    <row r="1725" spans="1:19">
      <c r="B1725" s="6">
        <v>2010</v>
      </c>
      <c r="C1725" s="36"/>
      <c r="D1725" s="36"/>
      <c r="E1725" s="36"/>
      <c r="F1725" s="36"/>
      <c r="G1725" s="37"/>
      <c r="H1725" s="37"/>
      <c r="I1725" s="37"/>
      <c r="J1725" s="37"/>
      <c r="K1725" s="37"/>
      <c r="L1725" s="37"/>
      <c r="M1725" s="37"/>
      <c r="N1725" s="37"/>
      <c r="O1725" s="37">
        <v>0</v>
      </c>
      <c r="P1725" s="37">
        <v>0</v>
      </c>
      <c r="Q1725" s="37">
        <v>37617.54</v>
      </c>
      <c r="R1725" s="37">
        <v>37617.54</v>
      </c>
      <c r="S1725" s="37">
        <v>37617.54</v>
      </c>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v>6198.33</v>
      </c>
      <c r="R1728" s="37">
        <v>6198.33</v>
      </c>
      <c r="S1728" s="37">
        <v>6198.33</v>
      </c>
    </row>
    <row r="1729" spans="2:19">
      <c r="B1729" s="6">
        <v>2006</v>
      </c>
      <c r="C1729" s="37"/>
      <c r="D1729" s="37"/>
      <c r="E1729" s="37"/>
      <c r="F1729" s="37"/>
      <c r="G1729" s="37"/>
      <c r="H1729" s="37"/>
      <c r="I1729" s="37"/>
      <c r="J1729" s="37"/>
      <c r="K1729" s="37"/>
      <c r="L1729" s="37"/>
      <c r="M1729" s="37"/>
      <c r="N1729" s="37"/>
      <c r="O1729" s="37"/>
      <c r="P1729" s="37"/>
      <c r="Q1729" s="37">
        <v>571316.84000000008</v>
      </c>
      <c r="R1729" s="37">
        <v>571316.84000000008</v>
      </c>
      <c r="S1729" s="37">
        <v>571316.84000000008</v>
      </c>
    </row>
    <row r="1730" spans="2:19">
      <c r="B1730" s="6">
        <v>2005</v>
      </c>
      <c r="C1730" s="37"/>
      <c r="D1730" s="37"/>
      <c r="E1730" s="37"/>
      <c r="F1730" s="37"/>
      <c r="G1730" s="37"/>
      <c r="H1730" s="37"/>
      <c r="I1730" s="37"/>
      <c r="J1730" s="37"/>
      <c r="K1730" s="37"/>
      <c r="L1730" s="37"/>
      <c r="M1730" s="37"/>
      <c r="N1730" s="37"/>
      <c r="O1730" s="37"/>
      <c r="P1730" s="37"/>
      <c r="Q1730" s="37">
        <v>271700.67000000004</v>
      </c>
      <c r="R1730" s="37">
        <v>271700.67000000004</v>
      </c>
      <c r="S1730" s="37">
        <v>271700.67000000004</v>
      </c>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v>0</v>
      </c>
      <c r="P1732" s="37">
        <v>0</v>
      </c>
      <c r="Q1732" s="37">
        <v>36668.31</v>
      </c>
      <c r="R1732" s="37">
        <v>36668.31</v>
      </c>
      <c r="S1732" s="37">
        <v>36668.31</v>
      </c>
    </row>
    <row r="1733" spans="2:19">
      <c r="B1733" s="6">
        <v>2002</v>
      </c>
      <c r="C1733" s="37"/>
      <c r="D1733" s="37"/>
      <c r="E1733" s="37"/>
      <c r="F1733" s="37"/>
      <c r="G1733" s="37"/>
      <c r="H1733" s="37"/>
      <c r="I1733" s="37"/>
      <c r="J1733" s="37"/>
      <c r="K1733" s="37"/>
      <c r="L1733" s="37"/>
      <c r="M1733" s="37"/>
      <c r="N1733" s="37"/>
      <c r="O1733" s="37">
        <v>1775.47</v>
      </c>
      <c r="P1733" s="37">
        <v>1775.47</v>
      </c>
      <c r="Q1733" s="37">
        <v>1775.47</v>
      </c>
      <c r="R1733" s="37">
        <v>1775.47</v>
      </c>
      <c r="S1733" s="37">
        <v>1775.47</v>
      </c>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v>36563.81</v>
      </c>
      <c r="R1735" s="37">
        <v>36563.81</v>
      </c>
      <c r="S1735" s="37">
        <v>36563.81</v>
      </c>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v>31941.94</v>
      </c>
      <c r="R1739" s="37">
        <v>31941.94</v>
      </c>
      <c r="S1739" s="37">
        <v>31941.94</v>
      </c>
    </row>
    <row r="1740" spans="2:19">
      <c r="B1740" s="6">
        <v>1995</v>
      </c>
      <c r="C1740" s="37"/>
      <c r="D1740" s="37"/>
      <c r="E1740" s="37"/>
      <c r="F1740" s="37"/>
      <c r="G1740" s="37"/>
      <c r="H1740" s="37"/>
      <c r="I1740" s="37"/>
      <c r="J1740" s="37"/>
      <c r="K1740" s="37"/>
      <c r="L1740" s="37"/>
      <c r="M1740" s="37"/>
      <c r="N1740" s="37"/>
      <c r="O1740" s="37"/>
      <c r="P1740" s="37"/>
      <c r="Q1740" s="37">
        <v>7206.15</v>
      </c>
      <c r="R1740" s="37">
        <v>7206.15</v>
      </c>
      <c r="S1740" s="37">
        <v>7206.15</v>
      </c>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v>135370.15</v>
      </c>
      <c r="R1742" s="37">
        <v>135370.15</v>
      </c>
      <c r="S1742" s="37">
        <v>135370.15</v>
      </c>
    </row>
    <row r="1743" spans="2:19">
      <c r="B1743" s="6">
        <v>1992</v>
      </c>
      <c r="C1743" s="37"/>
      <c r="D1743" s="37"/>
      <c r="E1743" s="37"/>
      <c r="F1743" s="37"/>
      <c r="G1743" s="37"/>
      <c r="H1743" s="37"/>
      <c r="I1743" s="37"/>
      <c r="J1743" s="37"/>
      <c r="K1743" s="37"/>
      <c r="L1743" s="37"/>
      <c r="M1743" s="37"/>
      <c r="N1743" s="37"/>
      <c r="O1743" s="37"/>
      <c r="P1743" s="37"/>
      <c r="Q1743" s="37">
        <v>40890.5</v>
      </c>
      <c r="R1743" s="37">
        <v>40890.5</v>
      </c>
      <c r="S1743" s="37">
        <v>40890.5</v>
      </c>
    </row>
    <row r="1744" spans="2:19">
      <c r="B1744" s="6">
        <v>1991</v>
      </c>
      <c r="C1744" s="37"/>
      <c r="D1744" s="37"/>
      <c r="E1744" s="37"/>
      <c r="F1744" s="37"/>
      <c r="G1744" s="37"/>
      <c r="H1744" s="37"/>
      <c r="I1744" s="37"/>
      <c r="J1744" s="37"/>
      <c r="K1744" s="37"/>
      <c r="L1744" s="37"/>
      <c r="M1744" s="37"/>
      <c r="N1744" s="37"/>
      <c r="O1744" s="37"/>
      <c r="P1744" s="37"/>
      <c r="Q1744" s="37">
        <v>88751.58</v>
      </c>
      <c r="R1744" s="37">
        <v>88751.58</v>
      </c>
      <c r="S1744" s="37">
        <v>88751.58</v>
      </c>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v>165785.35999999999</v>
      </c>
      <c r="R1747" s="37">
        <v>165785.35999999999</v>
      </c>
      <c r="S1747" s="37">
        <v>165785.35999999999</v>
      </c>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v>842.46</v>
      </c>
      <c r="R1766" s="37">
        <v>842.46</v>
      </c>
      <c r="S1766" s="37">
        <v>842.46</v>
      </c>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140.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4">SUM(J1719:J1805)</f>
        <v>0</v>
      </c>
      <c r="K1806" s="8">
        <f>SUM(K1719:K1805)</f>
        <v>0</v>
      </c>
      <c r="L1806" s="8">
        <f t="shared" ref="L1806" si="35">SUM(L1719:L1805)</f>
        <v>0</v>
      </c>
      <c r="M1806" s="8">
        <f>SUM(M1719:M1805)</f>
        <v>0</v>
      </c>
      <c r="N1806" s="11">
        <f>SUM(N1714:N1805)</f>
        <v>0</v>
      </c>
      <c r="O1806" s="11">
        <f>SUM(O1714:O1805)</f>
        <v>2347412.9</v>
      </c>
      <c r="P1806" s="11">
        <f>SUM(P1714:P1805)</f>
        <v>2994532.6200000006</v>
      </c>
      <c r="Q1806" s="11">
        <f>SUM(Q1714:Q1805)</f>
        <v>7798031.3100000005</v>
      </c>
      <c r="R1806" s="11">
        <f>SUM(R1713:R1805)</f>
        <v>8253646.9200000009</v>
      </c>
      <c r="S1806" s="11">
        <f>SUM(S1713:S1805)</f>
        <v>9530342.9200000018</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v>28727.37900279335</v>
      </c>
      <c r="M1815" s="37">
        <v>28727.37900279335</v>
      </c>
      <c r="N1815" s="37">
        <v>28727.37900279335</v>
      </c>
      <c r="O1815" s="37"/>
      <c r="P1815" s="37"/>
      <c r="Q1815" s="37"/>
      <c r="R1815" s="37"/>
      <c r="S1815" s="37"/>
    </row>
    <row r="1816" spans="1:19">
      <c r="B1816" s="6">
        <v>2014</v>
      </c>
      <c r="C1816" s="36"/>
      <c r="D1816" s="36"/>
      <c r="E1816" s="36"/>
      <c r="F1816" s="36"/>
      <c r="G1816" s="36"/>
      <c r="H1816" s="36"/>
      <c r="I1816" s="36"/>
      <c r="J1816" s="36"/>
      <c r="K1816" s="37">
        <v>8481.0580000000009</v>
      </c>
      <c r="L1816" s="37">
        <v>8481.0580000000009</v>
      </c>
      <c r="M1816" s="37">
        <v>8481.0580000000009</v>
      </c>
      <c r="N1816" s="37">
        <v>8481.0580000000009</v>
      </c>
      <c r="O1816" s="37"/>
      <c r="P1816" s="37"/>
      <c r="Q1816" s="37"/>
      <c r="R1816" s="37"/>
      <c r="S1816" s="37"/>
    </row>
    <row r="1817" spans="1:19">
      <c r="B1817" s="6">
        <v>2013</v>
      </c>
      <c r="C1817" s="36"/>
      <c r="D1817" s="36"/>
      <c r="E1817" s="36"/>
      <c r="F1817" s="36"/>
      <c r="G1817" s="36"/>
      <c r="H1817" s="36"/>
      <c r="I1817" s="36"/>
      <c r="J1817" s="37">
        <v>13980.793688000002</v>
      </c>
      <c r="K1817" s="37">
        <v>13980.793688000002</v>
      </c>
      <c r="L1817" s="37">
        <v>13980.793688000002</v>
      </c>
      <c r="M1817" s="37">
        <v>13980.793688000002</v>
      </c>
      <c r="N1817" s="37">
        <v>13980.793688000002</v>
      </c>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v>39922.879999999997</v>
      </c>
      <c r="R1832" s="37">
        <v>39922.879999999997</v>
      </c>
      <c r="S1832" s="37">
        <v>39922.879999999997</v>
      </c>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v>5893.15</v>
      </c>
      <c r="R1836" s="37">
        <v>5893.15</v>
      </c>
      <c r="S1836" s="37">
        <v>5893.15</v>
      </c>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v>102352.12</v>
      </c>
      <c r="R1839" s="37">
        <v>102352.12</v>
      </c>
      <c r="S1839" s="37">
        <v>102352.12</v>
      </c>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6">SUM(J1814:J1900)</f>
        <v>13980.793688000002</v>
      </c>
      <c r="K1901" s="8">
        <f>SUM(K1814:K1900)</f>
        <v>22461.851688000002</v>
      </c>
      <c r="L1901" s="8">
        <f t="shared" ref="L1901" si="37">SUM(L1814:L1900)</f>
        <v>51189.230690793353</v>
      </c>
      <c r="M1901" s="8">
        <f>SUM(M1814:M1900)</f>
        <v>51189.230690793353</v>
      </c>
      <c r="N1901" s="11">
        <f>SUM(N1809:N1900)</f>
        <v>51189.230690793353</v>
      </c>
      <c r="O1901" s="11">
        <f>SUM(O1809:O1900)</f>
        <v>0</v>
      </c>
      <c r="P1901" s="11">
        <f>SUM(P1809:P1900)</f>
        <v>0</v>
      </c>
      <c r="Q1901" s="11">
        <f>SUM(Q1809:Q1900)</f>
        <v>148168.15</v>
      </c>
      <c r="R1901" s="11">
        <f>SUM(R1808:R1900)</f>
        <v>148168.15</v>
      </c>
      <c r="S1901" s="11">
        <f>SUM(S1808:S1900)</f>
        <v>148168.15</v>
      </c>
    </row>
    <row r="1902" spans="1:19">
      <c r="A1902" s="76"/>
      <c r="B1902" s="7"/>
      <c r="C1902" s="8"/>
      <c r="D1902" s="8"/>
      <c r="E1902" s="8"/>
      <c r="F1902" s="8"/>
      <c r="G1902" s="8"/>
      <c r="H1902" s="8"/>
      <c r="I1902" s="8"/>
      <c r="J1902" s="8"/>
      <c r="K1902" s="8"/>
      <c r="L1902" s="8"/>
      <c r="M1902" s="10"/>
    </row>
    <row r="1903" spans="1:19" ht="25.5">
      <c r="A1903" s="77" t="s">
        <v>124</v>
      </c>
      <c r="B1903" s="6">
        <v>2022</v>
      </c>
      <c r="C1903" s="36"/>
      <c r="D1903" s="36"/>
      <c r="E1903" s="36"/>
      <c r="F1903" s="36"/>
      <c r="G1903" s="36"/>
      <c r="H1903" s="36"/>
      <c r="I1903" s="36"/>
      <c r="J1903" s="36"/>
      <c r="K1903" s="36"/>
      <c r="L1903" s="36"/>
      <c r="M1903" s="36"/>
      <c r="N1903" s="36"/>
      <c r="O1903" s="36"/>
      <c r="P1903" s="36"/>
      <c r="Q1903" s="36"/>
      <c r="R1903" s="74"/>
      <c r="S1903" s="37">
        <v>3918130</v>
      </c>
    </row>
    <row r="1904" spans="1:19">
      <c r="A1904" s="38"/>
      <c r="B1904" s="6">
        <v>2021</v>
      </c>
      <c r="C1904" s="36"/>
      <c r="D1904" s="36"/>
      <c r="E1904" s="36"/>
      <c r="F1904" s="36"/>
      <c r="G1904" s="36"/>
      <c r="H1904" s="36"/>
      <c r="I1904" s="36"/>
      <c r="J1904" s="36"/>
      <c r="K1904" s="36"/>
      <c r="L1904" s="36"/>
      <c r="M1904" s="36"/>
      <c r="N1904" s="36"/>
      <c r="O1904" s="36"/>
      <c r="P1904" s="36"/>
      <c r="Q1904" s="36"/>
      <c r="R1904" s="37">
        <v>2518229.3000000003</v>
      </c>
      <c r="S1904" s="37">
        <v>2518229.3000000003</v>
      </c>
    </row>
    <row r="1905" spans="1:19">
      <c r="B1905" s="6">
        <v>2020</v>
      </c>
      <c r="C1905" s="36"/>
      <c r="D1905" s="36"/>
      <c r="E1905" s="36"/>
      <c r="F1905" s="36"/>
      <c r="G1905" s="36"/>
      <c r="H1905" s="36"/>
      <c r="I1905" s="36"/>
      <c r="J1905" s="36"/>
      <c r="K1905" s="36"/>
      <c r="L1905" s="36"/>
      <c r="M1905" s="36"/>
      <c r="N1905" s="36"/>
      <c r="O1905" s="36"/>
      <c r="P1905" s="36"/>
      <c r="Q1905" s="37">
        <v>6413734.4799999986</v>
      </c>
      <c r="R1905" s="37">
        <v>6413734.4799999986</v>
      </c>
      <c r="S1905" s="37">
        <v>6413734.4799999986</v>
      </c>
    </row>
    <row r="1906" spans="1:19">
      <c r="A1906" s="40"/>
      <c r="B1906" s="6">
        <v>2019</v>
      </c>
      <c r="C1906" s="36"/>
      <c r="D1906" s="36"/>
      <c r="E1906" s="36"/>
      <c r="F1906" s="36"/>
      <c r="G1906" s="36"/>
      <c r="H1906" s="36"/>
      <c r="I1906" s="36"/>
      <c r="J1906" s="36"/>
      <c r="K1906" s="36"/>
      <c r="L1906" s="36"/>
      <c r="M1906" s="36"/>
      <c r="N1906" s="36"/>
      <c r="O1906" s="36"/>
      <c r="P1906" s="37">
        <v>1017703.5999999999</v>
      </c>
      <c r="Q1906" s="37">
        <v>5673429.9099999992</v>
      </c>
      <c r="R1906" s="37">
        <v>5673429.9099999992</v>
      </c>
      <c r="S1906" s="37">
        <v>5673429.9099999992</v>
      </c>
    </row>
    <row r="1907" spans="1:19">
      <c r="A1907" s="40"/>
      <c r="B1907" s="6">
        <v>2018</v>
      </c>
      <c r="C1907" s="36"/>
      <c r="D1907" s="36"/>
      <c r="E1907" s="36"/>
      <c r="F1907" s="36"/>
      <c r="G1907" s="36"/>
      <c r="H1907" s="36"/>
      <c r="I1907" s="36"/>
      <c r="J1907" s="36"/>
      <c r="K1907" s="36"/>
      <c r="L1907" s="36"/>
      <c r="M1907" s="36"/>
      <c r="N1907" s="36"/>
      <c r="O1907" s="37">
        <v>1193760.7999999998</v>
      </c>
      <c r="P1907" s="37">
        <v>1193760.7999999998</v>
      </c>
      <c r="Q1907" s="37">
        <v>1360437.5599999998</v>
      </c>
      <c r="R1907" s="37">
        <v>1360437.5599999998</v>
      </c>
      <c r="S1907" s="37">
        <v>1360437.5599999998</v>
      </c>
    </row>
    <row r="1908" spans="1:19">
      <c r="A1908" s="40"/>
      <c r="B1908" s="6">
        <v>2017</v>
      </c>
      <c r="C1908" s="36"/>
      <c r="D1908" s="36"/>
      <c r="E1908" s="36"/>
      <c r="F1908" s="36"/>
      <c r="G1908" s="36"/>
      <c r="H1908" s="36"/>
      <c r="I1908" s="36"/>
      <c r="J1908" s="36"/>
      <c r="K1908" s="36"/>
      <c r="L1908" s="36"/>
      <c r="M1908" s="36"/>
      <c r="N1908" s="37"/>
      <c r="O1908" s="37">
        <v>569623.30000000016</v>
      </c>
      <c r="P1908" s="37">
        <v>569623.30000000016</v>
      </c>
      <c r="Q1908" s="37">
        <v>1250094.7800000003</v>
      </c>
      <c r="R1908" s="37">
        <v>1250094.7800000003</v>
      </c>
      <c r="S1908" s="37">
        <v>1250094.7800000003</v>
      </c>
    </row>
    <row r="1909" spans="1:19">
      <c r="B1909" s="6">
        <v>2016</v>
      </c>
      <c r="C1909" s="36"/>
      <c r="D1909" s="36"/>
      <c r="E1909" s="36"/>
      <c r="F1909" s="36"/>
      <c r="G1909" s="36"/>
      <c r="H1909" s="36"/>
      <c r="I1909" s="36"/>
      <c r="J1909" s="36"/>
      <c r="K1909" s="36"/>
      <c r="L1909" s="36"/>
      <c r="M1909" s="37"/>
      <c r="N1909" s="37"/>
      <c r="O1909" s="37">
        <v>904294.00999999989</v>
      </c>
      <c r="P1909" s="37">
        <v>904294.01</v>
      </c>
      <c r="Q1909" s="37">
        <v>2394107.9900000002</v>
      </c>
      <c r="R1909" s="37">
        <v>2394107.9900000002</v>
      </c>
      <c r="S1909" s="37">
        <v>2394107.9900000002</v>
      </c>
    </row>
    <row r="1910" spans="1:19">
      <c r="B1910" s="6">
        <v>2015</v>
      </c>
      <c r="C1910" s="36"/>
      <c r="D1910" s="36"/>
      <c r="E1910" s="36"/>
      <c r="F1910" s="36"/>
      <c r="G1910" s="36"/>
      <c r="H1910" s="36"/>
      <c r="I1910" s="36"/>
      <c r="J1910" s="36"/>
      <c r="K1910" s="36"/>
      <c r="L1910" s="37"/>
      <c r="M1910" s="37"/>
      <c r="N1910" s="37"/>
      <c r="O1910" s="37">
        <v>1046786.06</v>
      </c>
      <c r="P1910" s="37">
        <v>1046786.06</v>
      </c>
      <c r="Q1910" s="37">
        <v>1294429.01</v>
      </c>
      <c r="R1910" s="37">
        <v>1294429.01</v>
      </c>
      <c r="S1910" s="37">
        <v>1294429.01</v>
      </c>
    </row>
    <row r="1911" spans="1:19">
      <c r="B1911" s="6">
        <v>2014</v>
      </c>
      <c r="C1911" s="36"/>
      <c r="D1911" s="36"/>
      <c r="E1911" s="36"/>
      <c r="F1911" s="36"/>
      <c r="G1911" s="36"/>
      <c r="H1911" s="36"/>
      <c r="I1911" s="36"/>
      <c r="J1911" s="36"/>
      <c r="K1911" s="37"/>
      <c r="L1911" s="37"/>
      <c r="M1911" s="37"/>
      <c r="N1911" s="37"/>
      <c r="O1911" s="37">
        <v>594189.07999999996</v>
      </c>
      <c r="P1911" s="37">
        <v>594189.08000000007</v>
      </c>
      <c r="Q1911" s="37">
        <v>1415721.9000000001</v>
      </c>
      <c r="R1911" s="37">
        <v>1415721.9000000001</v>
      </c>
      <c r="S1911" s="37">
        <v>1415721.9000000001</v>
      </c>
    </row>
    <row r="1912" spans="1:19">
      <c r="B1912" s="6">
        <v>2013</v>
      </c>
      <c r="C1912" s="36"/>
      <c r="D1912" s="36"/>
      <c r="E1912" s="36"/>
      <c r="F1912" s="36"/>
      <c r="G1912" s="36"/>
      <c r="H1912" s="36"/>
      <c r="I1912" s="36"/>
      <c r="J1912" s="37"/>
      <c r="K1912" s="37"/>
      <c r="L1912" s="37"/>
      <c r="M1912" s="37"/>
      <c r="N1912" s="37"/>
      <c r="O1912" s="37">
        <v>338495.51999999996</v>
      </c>
      <c r="P1912" s="37">
        <v>338495.51999999996</v>
      </c>
      <c r="Q1912" s="37">
        <v>593080.53</v>
      </c>
      <c r="R1912" s="37">
        <v>593080.53</v>
      </c>
      <c r="S1912" s="37">
        <v>593080.53</v>
      </c>
    </row>
    <row r="1913" spans="1:19">
      <c r="B1913" s="6">
        <v>2012</v>
      </c>
      <c r="C1913" s="36"/>
      <c r="D1913" s="36"/>
      <c r="E1913" s="36"/>
      <c r="F1913" s="36"/>
      <c r="G1913" s="36"/>
      <c r="H1913" s="36"/>
      <c r="I1913" s="37"/>
      <c r="J1913" s="37"/>
      <c r="K1913" s="37"/>
      <c r="L1913" s="37"/>
      <c r="M1913" s="37"/>
      <c r="N1913" s="37"/>
      <c r="O1913" s="37">
        <v>1057513.5699999998</v>
      </c>
      <c r="P1913" s="37">
        <v>1057513.5699999998</v>
      </c>
      <c r="Q1913" s="37">
        <v>1161586.69</v>
      </c>
      <c r="R1913" s="37">
        <v>1161586.69</v>
      </c>
      <c r="S1913" s="37">
        <v>1161586.69</v>
      </c>
    </row>
    <row r="1914" spans="1:19">
      <c r="B1914" s="6">
        <v>2011</v>
      </c>
      <c r="C1914" s="36"/>
      <c r="D1914" s="36"/>
      <c r="E1914" s="36"/>
      <c r="F1914" s="36"/>
      <c r="G1914" s="36"/>
      <c r="H1914" s="37"/>
      <c r="I1914" s="37"/>
      <c r="J1914" s="37"/>
      <c r="K1914" s="37"/>
      <c r="L1914" s="37"/>
      <c r="M1914" s="37"/>
      <c r="N1914" s="37"/>
      <c r="O1914" s="37">
        <v>820248.29999999993</v>
      </c>
      <c r="P1914" s="37">
        <v>820248.29999999993</v>
      </c>
      <c r="Q1914" s="37">
        <v>844476.69</v>
      </c>
      <c r="R1914" s="37">
        <v>844476.69</v>
      </c>
      <c r="S1914" s="37">
        <v>844476.69</v>
      </c>
    </row>
    <row r="1915" spans="1:19">
      <c r="B1915" s="6">
        <v>2010</v>
      </c>
      <c r="C1915" s="36"/>
      <c r="D1915" s="36"/>
      <c r="E1915" s="36"/>
      <c r="F1915" s="36"/>
      <c r="G1915" s="37"/>
      <c r="H1915" s="37"/>
      <c r="I1915" s="37"/>
      <c r="J1915" s="37"/>
      <c r="K1915" s="37"/>
      <c r="L1915" s="37"/>
      <c r="M1915" s="37"/>
      <c r="N1915" s="37"/>
      <c r="O1915" s="37">
        <v>1012416.9399999998</v>
      </c>
      <c r="P1915" s="37">
        <v>1012416.9399999998</v>
      </c>
      <c r="Q1915" s="37">
        <v>1155182.3099999998</v>
      </c>
      <c r="R1915" s="37">
        <v>1155182.3099999998</v>
      </c>
      <c r="S1915" s="37">
        <v>1155182.3099999998</v>
      </c>
    </row>
    <row r="1916" spans="1:19">
      <c r="B1916" s="6">
        <v>2009</v>
      </c>
      <c r="C1916" s="36"/>
      <c r="D1916" s="36"/>
      <c r="E1916" s="36"/>
      <c r="F1916" s="37"/>
      <c r="G1916" s="37"/>
      <c r="H1916" s="37"/>
      <c r="I1916" s="37"/>
      <c r="J1916" s="37"/>
      <c r="K1916" s="37"/>
      <c r="L1916" s="37"/>
      <c r="M1916" s="37"/>
      <c r="N1916" s="37"/>
      <c r="O1916" s="37">
        <v>778944.92000000016</v>
      </c>
      <c r="P1916" s="37">
        <v>778944.92000000016</v>
      </c>
      <c r="Q1916" s="37">
        <v>953846.52000000014</v>
      </c>
      <c r="R1916" s="37">
        <v>953846.52000000014</v>
      </c>
      <c r="S1916" s="37">
        <v>953846.52000000014</v>
      </c>
    </row>
    <row r="1917" spans="1:19">
      <c r="B1917" s="6">
        <v>2008</v>
      </c>
      <c r="C1917" s="36"/>
      <c r="D1917" s="36"/>
      <c r="E1917" s="37"/>
      <c r="F1917" s="37"/>
      <c r="G1917" s="37"/>
      <c r="H1917" s="37"/>
      <c r="I1917" s="37"/>
      <c r="J1917" s="37"/>
      <c r="K1917" s="37"/>
      <c r="L1917" s="37"/>
      <c r="M1917" s="37"/>
      <c r="N1917" s="37"/>
      <c r="O1917" s="37">
        <v>1139956.5299999998</v>
      </c>
      <c r="P1917" s="37">
        <v>1139956.5299999998</v>
      </c>
      <c r="Q1917" s="37">
        <v>1563962.2199999997</v>
      </c>
      <c r="R1917" s="37">
        <v>1563962.2199999997</v>
      </c>
      <c r="S1917" s="37">
        <v>1563962.2199999997</v>
      </c>
    </row>
    <row r="1918" spans="1:19">
      <c r="B1918" s="6">
        <v>2007</v>
      </c>
      <c r="C1918" s="36"/>
      <c r="D1918" s="37"/>
      <c r="E1918" s="37"/>
      <c r="F1918" s="37"/>
      <c r="G1918" s="37"/>
      <c r="H1918" s="37"/>
      <c r="I1918" s="37"/>
      <c r="J1918" s="37"/>
      <c r="K1918" s="37"/>
      <c r="L1918" s="37"/>
      <c r="M1918" s="37"/>
      <c r="N1918" s="37"/>
      <c r="O1918" s="37">
        <v>1543652.6299999992</v>
      </c>
      <c r="P1918" s="37">
        <v>1543652.6299999992</v>
      </c>
      <c r="Q1918" s="37">
        <v>2328686.959999999</v>
      </c>
      <c r="R1918" s="37">
        <v>2328686.959999999</v>
      </c>
      <c r="S1918" s="37">
        <v>2328686.959999999</v>
      </c>
    </row>
    <row r="1919" spans="1:19">
      <c r="B1919" s="6">
        <v>2006</v>
      </c>
      <c r="C1919" s="37"/>
      <c r="D1919" s="37"/>
      <c r="E1919" s="37"/>
      <c r="F1919" s="37"/>
      <c r="G1919" s="37"/>
      <c r="H1919" s="37"/>
      <c r="I1919" s="37"/>
      <c r="J1919" s="37"/>
      <c r="K1919" s="37"/>
      <c r="L1919" s="37"/>
      <c r="M1919" s="37"/>
      <c r="N1919" s="37"/>
      <c r="O1919" s="37">
        <v>501546.04000000004</v>
      </c>
      <c r="P1919" s="37">
        <v>501546.04000000004</v>
      </c>
      <c r="Q1919" s="37">
        <v>570158.25</v>
      </c>
      <c r="R1919" s="37">
        <v>570158.25</v>
      </c>
      <c r="S1919" s="37">
        <v>570158.25</v>
      </c>
    </row>
    <row r="1920" spans="1:19">
      <c r="B1920" s="6">
        <v>2005</v>
      </c>
      <c r="C1920" s="37"/>
      <c r="D1920" s="37"/>
      <c r="E1920" s="37"/>
      <c r="F1920" s="37"/>
      <c r="G1920" s="37"/>
      <c r="H1920" s="37"/>
      <c r="I1920" s="37"/>
      <c r="J1920" s="37"/>
      <c r="K1920" s="37"/>
      <c r="L1920" s="37"/>
      <c r="M1920" s="37"/>
      <c r="N1920" s="37"/>
      <c r="O1920" s="37">
        <v>696581.93999999983</v>
      </c>
      <c r="P1920" s="37">
        <v>696581.93999999983</v>
      </c>
      <c r="Q1920" s="37">
        <v>886610.62999999989</v>
      </c>
      <c r="R1920" s="37">
        <v>886610.62999999989</v>
      </c>
      <c r="S1920" s="37">
        <v>886610.62999999989</v>
      </c>
    </row>
    <row r="1921" spans="2:19">
      <c r="B1921" s="6">
        <v>2004</v>
      </c>
      <c r="C1921" s="37"/>
      <c r="D1921" s="37"/>
      <c r="E1921" s="37"/>
      <c r="F1921" s="37"/>
      <c r="G1921" s="37"/>
      <c r="H1921" s="37"/>
      <c r="I1921" s="37"/>
      <c r="J1921" s="37"/>
      <c r="K1921" s="37"/>
      <c r="L1921" s="37"/>
      <c r="M1921" s="37"/>
      <c r="N1921" s="37"/>
      <c r="O1921" s="37">
        <v>642109.75999999989</v>
      </c>
      <c r="P1921" s="37">
        <v>642109.75999999989</v>
      </c>
      <c r="Q1921" s="37">
        <v>696688.36999999988</v>
      </c>
      <c r="R1921" s="37">
        <v>696688.36999999988</v>
      </c>
      <c r="S1921" s="37">
        <v>696688.36999999988</v>
      </c>
    </row>
    <row r="1922" spans="2:19">
      <c r="B1922" s="6">
        <v>2003</v>
      </c>
      <c r="C1922" s="37"/>
      <c r="D1922" s="37"/>
      <c r="E1922" s="37"/>
      <c r="F1922" s="37"/>
      <c r="G1922" s="37"/>
      <c r="H1922" s="37"/>
      <c r="I1922" s="37"/>
      <c r="J1922" s="37"/>
      <c r="K1922" s="37"/>
      <c r="L1922" s="37"/>
      <c r="M1922" s="37"/>
      <c r="N1922" s="37"/>
      <c r="O1922" s="37">
        <v>949630.18000000028</v>
      </c>
      <c r="P1922" s="37">
        <v>949630.18000000028</v>
      </c>
      <c r="Q1922" s="37">
        <v>1699374.3900000004</v>
      </c>
      <c r="R1922" s="37">
        <v>1699374.3900000004</v>
      </c>
      <c r="S1922" s="37">
        <v>1699374.3900000004</v>
      </c>
    </row>
    <row r="1923" spans="2:19">
      <c r="B1923" s="6">
        <v>2002</v>
      </c>
      <c r="C1923" s="37"/>
      <c r="D1923" s="37"/>
      <c r="E1923" s="37"/>
      <c r="F1923" s="37"/>
      <c r="G1923" s="37"/>
      <c r="H1923" s="37"/>
      <c r="I1923" s="37"/>
      <c r="J1923" s="37"/>
      <c r="K1923" s="37"/>
      <c r="L1923" s="37"/>
      <c r="M1923" s="37"/>
      <c r="N1923" s="37"/>
      <c r="O1923" s="37">
        <v>596444.47999999986</v>
      </c>
      <c r="P1923" s="37">
        <v>596444.47999999986</v>
      </c>
      <c r="Q1923" s="37">
        <v>941999.09999999986</v>
      </c>
      <c r="R1923" s="37">
        <v>941999.09999999986</v>
      </c>
      <c r="S1923" s="37">
        <v>941999.09999999986</v>
      </c>
    </row>
    <row r="1924" spans="2:19">
      <c r="B1924" s="6">
        <v>2001</v>
      </c>
      <c r="C1924" s="37"/>
      <c r="D1924" s="37"/>
      <c r="E1924" s="37"/>
      <c r="F1924" s="37"/>
      <c r="G1924" s="37"/>
      <c r="H1924" s="37"/>
      <c r="I1924" s="37"/>
      <c r="J1924" s="37"/>
      <c r="K1924" s="37"/>
      <c r="L1924" s="37"/>
      <c r="M1924" s="37"/>
      <c r="N1924" s="37"/>
      <c r="O1924" s="37">
        <v>565301.09</v>
      </c>
      <c r="P1924" s="37">
        <v>565301.09</v>
      </c>
      <c r="Q1924" s="37">
        <v>599286.27</v>
      </c>
      <c r="R1924" s="37">
        <v>599286.27</v>
      </c>
      <c r="S1924" s="37">
        <v>599286.27</v>
      </c>
    </row>
    <row r="1925" spans="2:19">
      <c r="B1925" s="6">
        <v>2000</v>
      </c>
      <c r="C1925" s="37"/>
      <c r="D1925" s="37"/>
      <c r="E1925" s="37"/>
      <c r="F1925" s="37"/>
      <c r="G1925" s="37"/>
      <c r="H1925" s="37"/>
      <c r="I1925" s="37"/>
      <c r="J1925" s="37"/>
      <c r="K1925" s="37"/>
      <c r="L1925" s="37"/>
      <c r="M1925" s="37"/>
      <c r="N1925" s="37"/>
      <c r="O1925" s="37">
        <v>628505.0199999999</v>
      </c>
      <c r="P1925" s="37">
        <v>628505.0199999999</v>
      </c>
      <c r="Q1925" s="37">
        <v>756083.94</v>
      </c>
      <c r="R1925" s="37">
        <v>756083.94</v>
      </c>
      <c r="S1925" s="37">
        <v>756083.94</v>
      </c>
    </row>
    <row r="1926" spans="2:19">
      <c r="B1926" s="6">
        <v>1999</v>
      </c>
      <c r="C1926" s="37"/>
      <c r="D1926" s="37"/>
      <c r="E1926" s="37"/>
      <c r="F1926" s="37"/>
      <c r="G1926" s="37"/>
      <c r="H1926" s="37"/>
      <c r="I1926" s="37"/>
      <c r="J1926" s="37"/>
      <c r="K1926" s="37"/>
      <c r="L1926" s="37"/>
      <c r="M1926" s="37"/>
      <c r="N1926" s="37"/>
      <c r="O1926" s="37">
        <v>790020.06</v>
      </c>
      <c r="P1926" s="37">
        <v>790020.06</v>
      </c>
      <c r="Q1926" s="37">
        <v>866457.07000000007</v>
      </c>
      <c r="R1926" s="37">
        <v>866457.07000000007</v>
      </c>
      <c r="S1926" s="37">
        <v>866457.07000000007</v>
      </c>
    </row>
    <row r="1927" spans="2:19">
      <c r="B1927" s="6">
        <v>1998</v>
      </c>
      <c r="C1927" s="37"/>
      <c r="D1927" s="37"/>
      <c r="E1927" s="37"/>
      <c r="F1927" s="37"/>
      <c r="G1927" s="37"/>
      <c r="H1927" s="37"/>
      <c r="I1927" s="37"/>
      <c r="J1927" s="37"/>
      <c r="K1927" s="37"/>
      <c r="L1927" s="37"/>
      <c r="M1927" s="37"/>
      <c r="N1927" s="37"/>
      <c r="O1927" s="37">
        <v>984769.95999999973</v>
      </c>
      <c r="P1927" s="37">
        <v>984769.95999999973</v>
      </c>
      <c r="Q1927" s="37">
        <v>1284310.7099999997</v>
      </c>
      <c r="R1927" s="37">
        <v>1284310.7099999997</v>
      </c>
      <c r="S1927" s="37">
        <v>1284310.7099999997</v>
      </c>
    </row>
    <row r="1928" spans="2:19">
      <c r="B1928" s="6">
        <v>1997</v>
      </c>
      <c r="C1928" s="37"/>
      <c r="D1928" s="37"/>
      <c r="E1928" s="37"/>
      <c r="F1928" s="37"/>
      <c r="G1928" s="37"/>
      <c r="H1928" s="37"/>
      <c r="I1928" s="37"/>
      <c r="J1928" s="37"/>
      <c r="K1928" s="37"/>
      <c r="L1928" s="37"/>
      <c r="M1928" s="37"/>
      <c r="N1928" s="37"/>
      <c r="O1928" s="37">
        <v>856407.01000000036</v>
      </c>
      <c r="P1928" s="37">
        <v>856407.01000000036</v>
      </c>
      <c r="Q1928" s="37">
        <v>2881929.0900000012</v>
      </c>
      <c r="R1928" s="37">
        <v>2881929.0900000012</v>
      </c>
      <c r="S1928" s="37">
        <v>2881929.0900000012</v>
      </c>
    </row>
    <row r="1929" spans="2:19">
      <c r="B1929" s="6">
        <v>1996</v>
      </c>
      <c r="C1929" s="37"/>
      <c r="D1929" s="37"/>
      <c r="E1929" s="37"/>
      <c r="F1929" s="37"/>
      <c r="G1929" s="37"/>
      <c r="H1929" s="37"/>
      <c r="I1929" s="37"/>
      <c r="J1929" s="37"/>
      <c r="K1929" s="37"/>
      <c r="L1929" s="37"/>
      <c r="M1929" s="37"/>
      <c r="N1929" s="37"/>
      <c r="O1929" s="37">
        <v>1072001.55</v>
      </c>
      <c r="P1929" s="37">
        <v>1072001.55</v>
      </c>
      <c r="Q1929" s="37">
        <v>1760051.6</v>
      </c>
      <c r="R1929" s="37">
        <v>1760051.6</v>
      </c>
      <c r="S1929" s="37">
        <v>1760051.6</v>
      </c>
    </row>
    <row r="1930" spans="2:19">
      <c r="B1930" s="6">
        <v>1995</v>
      </c>
      <c r="C1930" s="37"/>
      <c r="D1930" s="37"/>
      <c r="E1930" s="37"/>
      <c r="F1930" s="37"/>
      <c r="G1930" s="37"/>
      <c r="H1930" s="37"/>
      <c r="I1930" s="37"/>
      <c r="J1930" s="37"/>
      <c r="K1930" s="37"/>
      <c r="L1930" s="37"/>
      <c r="M1930" s="37"/>
      <c r="N1930" s="37"/>
      <c r="O1930" s="37">
        <v>645643.56999999995</v>
      </c>
      <c r="P1930" s="37">
        <v>645643.56999999995</v>
      </c>
      <c r="Q1930" s="37">
        <v>2231068.2700000005</v>
      </c>
      <c r="R1930" s="37">
        <v>2231068.2700000005</v>
      </c>
      <c r="S1930" s="37">
        <v>2231068.2700000005</v>
      </c>
    </row>
    <row r="1931" spans="2:19">
      <c r="B1931" s="6">
        <v>1994</v>
      </c>
      <c r="C1931" s="37"/>
      <c r="D1931" s="37"/>
      <c r="E1931" s="37"/>
      <c r="F1931" s="37"/>
      <c r="G1931" s="37"/>
      <c r="H1931" s="37"/>
      <c r="I1931" s="37"/>
      <c r="J1931" s="37"/>
      <c r="K1931" s="37"/>
      <c r="L1931" s="37"/>
      <c r="M1931" s="37"/>
      <c r="N1931" s="37"/>
      <c r="O1931" s="37">
        <v>1207968.1899999997</v>
      </c>
      <c r="P1931" s="37">
        <v>1207968.1899999997</v>
      </c>
      <c r="Q1931" s="37">
        <v>1639658.7299999995</v>
      </c>
      <c r="R1931" s="37">
        <v>1639658.7299999995</v>
      </c>
      <c r="S1931" s="37">
        <v>1639658.7299999995</v>
      </c>
    </row>
    <row r="1932" spans="2:19">
      <c r="B1932" s="6">
        <v>1993</v>
      </c>
      <c r="C1932" s="37"/>
      <c r="D1932" s="37"/>
      <c r="E1932" s="37"/>
      <c r="F1932" s="37"/>
      <c r="G1932" s="37"/>
      <c r="H1932" s="37"/>
      <c r="I1932" s="37"/>
      <c r="J1932" s="37"/>
      <c r="K1932" s="37"/>
      <c r="L1932" s="37"/>
      <c r="M1932" s="37"/>
      <c r="N1932" s="37"/>
      <c r="O1932" s="37">
        <v>2213424.8799999994</v>
      </c>
      <c r="P1932" s="37">
        <v>2213424.8799999994</v>
      </c>
      <c r="Q1932" s="37">
        <v>2625400.7999999993</v>
      </c>
      <c r="R1932" s="37">
        <v>2625400.7999999993</v>
      </c>
      <c r="S1932" s="37">
        <v>2625400.7999999993</v>
      </c>
    </row>
    <row r="1933" spans="2:19">
      <c r="B1933" s="6">
        <v>1992</v>
      </c>
      <c r="C1933" s="37"/>
      <c r="D1933" s="37"/>
      <c r="E1933" s="37"/>
      <c r="F1933" s="37"/>
      <c r="G1933" s="37"/>
      <c r="H1933" s="37"/>
      <c r="I1933" s="37"/>
      <c r="J1933" s="37"/>
      <c r="K1933" s="37"/>
      <c r="L1933" s="37"/>
      <c r="M1933" s="37"/>
      <c r="N1933" s="37"/>
      <c r="O1933" s="37">
        <v>1631120.4799999997</v>
      </c>
      <c r="P1933" s="37">
        <v>1631120.4799999997</v>
      </c>
      <c r="Q1933" s="37">
        <v>2514988.21</v>
      </c>
      <c r="R1933" s="37">
        <v>2514988.21</v>
      </c>
      <c r="S1933" s="37">
        <v>2514988.21</v>
      </c>
    </row>
    <row r="1934" spans="2:19">
      <c r="B1934" s="6">
        <v>1991</v>
      </c>
      <c r="C1934" s="37"/>
      <c r="D1934" s="37"/>
      <c r="E1934" s="37"/>
      <c r="F1934" s="37"/>
      <c r="G1934" s="37"/>
      <c r="H1934" s="37"/>
      <c r="I1934" s="37"/>
      <c r="J1934" s="37"/>
      <c r="K1934" s="37"/>
      <c r="L1934" s="37"/>
      <c r="M1934" s="37"/>
      <c r="N1934" s="37"/>
      <c r="O1934" s="37">
        <v>699159.44</v>
      </c>
      <c r="P1934" s="37">
        <v>699159.44</v>
      </c>
      <c r="Q1934" s="37">
        <v>2083186.6499999992</v>
      </c>
      <c r="R1934" s="37">
        <v>2083186.6499999992</v>
      </c>
      <c r="S1934" s="37">
        <v>2083186.6499999992</v>
      </c>
    </row>
    <row r="1935" spans="2:19">
      <c r="B1935" s="6">
        <v>1990</v>
      </c>
      <c r="C1935" s="37"/>
      <c r="D1935" s="37"/>
      <c r="E1935" s="37"/>
      <c r="F1935" s="37"/>
      <c r="G1935" s="37"/>
      <c r="H1935" s="37"/>
      <c r="I1935" s="37"/>
      <c r="J1935" s="37"/>
      <c r="K1935" s="37"/>
      <c r="L1935" s="37"/>
      <c r="M1935" s="37"/>
      <c r="N1935" s="37"/>
      <c r="O1935" s="37">
        <v>827523.35000000009</v>
      </c>
      <c r="P1935" s="37">
        <v>827523.35000000009</v>
      </c>
      <c r="Q1935" s="37">
        <v>2071479.0800000003</v>
      </c>
      <c r="R1935" s="37">
        <v>2071479.0800000003</v>
      </c>
      <c r="S1935" s="37">
        <v>2071479.0800000003</v>
      </c>
    </row>
    <row r="1936" spans="2:19">
      <c r="B1936" s="6">
        <v>1989</v>
      </c>
      <c r="C1936" s="37"/>
      <c r="D1936" s="37"/>
      <c r="E1936" s="37"/>
      <c r="F1936" s="37"/>
      <c r="G1936" s="37"/>
      <c r="H1936" s="37"/>
      <c r="I1936" s="37"/>
      <c r="J1936" s="37"/>
      <c r="K1936" s="37"/>
      <c r="L1936" s="37"/>
      <c r="M1936" s="37"/>
      <c r="N1936" s="37"/>
      <c r="O1936" s="37">
        <v>707701.5900000002</v>
      </c>
      <c r="P1936" s="37">
        <v>707701.5900000002</v>
      </c>
      <c r="Q1936" s="37">
        <v>1261372.2300000004</v>
      </c>
      <c r="R1936" s="37">
        <v>1261372.2300000004</v>
      </c>
      <c r="S1936" s="37">
        <v>1261372.2300000004</v>
      </c>
    </row>
    <row r="1937" spans="2:19">
      <c r="B1937" s="6">
        <v>1988</v>
      </c>
      <c r="C1937" s="37"/>
      <c r="D1937" s="37"/>
      <c r="E1937" s="37"/>
      <c r="F1937" s="37"/>
      <c r="G1937" s="37"/>
      <c r="H1937" s="37"/>
      <c r="I1937" s="37"/>
      <c r="J1937" s="37"/>
      <c r="K1937" s="37"/>
      <c r="L1937" s="37"/>
      <c r="M1937" s="37"/>
      <c r="N1937" s="37"/>
      <c r="O1937" s="37">
        <v>503299.04</v>
      </c>
      <c r="P1937" s="37">
        <v>503299.04</v>
      </c>
      <c r="Q1937" s="37">
        <v>2873928.2499999991</v>
      </c>
      <c r="R1937" s="37">
        <v>2873928.2499999991</v>
      </c>
      <c r="S1937" s="37">
        <v>2873928.2499999991</v>
      </c>
    </row>
    <row r="1938" spans="2:19">
      <c r="B1938" s="6">
        <v>1987</v>
      </c>
      <c r="C1938" s="37"/>
      <c r="D1938" s="37"/>
      <c r="E1938" s="37"/>
      <c r="F1938" s="37"/>
      <c r="G1938" s="37"/>
      <c r="H1938" s="37"/>
      <c r="I1938" s="37"/>
      <c r="J1938" s="37"/>
      <c r="K1938" s="37"/>
      <c r="L1938" s="37"/>
      <c r="M1938" s="37"/>
      <c r="N1938" s="37"/>
      <c r="O1938" s="37">
        <v>656692.05000000016</v>
      </c>
      <c r="P1938" s="37">
        <v>656692.05000000016</v>
      </c>
      <c r="Q1938" s="37">
        <v>1225884.9600000002</v>
      </c>
      <c r="R1938" s="37">
        <v>1225884.9600000002</v>
      </c>
      <c r="S1938" s="37">
        <v>1225884.9600000002</v>
      </c>
    </row>
    <row r="1939" spans="2:19">
      <c r="B1939" s="6">
        <v>1986</v>
      </c>
      <c r="C1939" s="37"/>
      <c r="D1939" s="37"/>
      <c r="E1939" s="37"/>
      <c r="F1939" s="37"/>
      <c r="G1939" s="37"/>
      <c r="H1939" s="37"/>
      <c r="I1939" s="37"/>
      <c r="J1939" s="37"/>
      <c r="K1939" s="37"/>
      <c r="L1939" s="37"/>
      <c r="M1939" s="37"/>
      <c r="N1939" s="37"/>
      <c r="O1939" s="37">
        <v>473144.39999999997</v>
      </c>
      <c r="P1939" s="37">
        <v>473144.39999999997</v>
      </c>
      <c r="Q1939" s="37">
        <v>857713.7</v>
      </c>
      <c r="R1939" s="37">
        <v>857713.7</v>
      </c>
      <c r="S1939" s="37">
        <v>857713.7</v>
      </c>
    </row>
    <row r="1940" spans="2:19">
      <c r="B1940" s="6">
        <v>1985</v>
      </c>
      <c r="C1940" s="37"/>
      <c r="D1940" s="37"/>
      <c r="E1940" s="37"/>
      <c r="F1940" s="37"/>
      <c r="G1940" s="37"/>
      <c r="H1940" s="37"/>
      <c r="I1940" s="37"/>
      <c r="J1940" s="37"/>
      <c r="K1940" s="37"/>
      <c r="L1940" s="37"/>
      <c r="M1940" s="37"/>
      <c r="N1940" s="37"/>
      <c r="O1940" s="37">
        <v>708231.29</v>
      </c>
      <c r="P1940" s="37">
        <v>708231.29</v>
      </c>
      <c r="Q1940" s="37">
        <v>1129963.46</v>
      </c>
      <c r="R1940" s="37">
        <v>1129963.46</v>
      </c>
      <c r="S1940" s="37">
        <v>1129963.46</v>
      </c>
    </row>
    <row r="1941" spans="2:19">
      <c r="B1941" s="6">
        <v>1984</v>
      </c>
      <c r="C1941" s="37"/>
      <c r="D1941" s="37"/>
      <c r="E1941" s="37"/>
      <c r="F1941" s="37"/>
      <c r="G1941" s="37"/>
      <c r="H1941" s="37"/>
      <c r="I1941" s="37"/>
      <c r="J1941" s="37"/>
      <c r="K1941" s="37"/>
      <c r="L1941" s="37"/>
      <c r="M1941" s="37"/>
      <c r="N1941" s="37"/>
      <c r="O1941" s="37">
        <v>714196.03</v>
      </c>
      <c r="P1941" s="37">
        <v>714196.03</v>
      </c>
      <c r="Q1941" s="37">
        <v>946688.13</v>
      </c>
      <c r="R1941" s="37">
        <v>946688.13</v>
      </c>
      <c r="S1941" s="37">
        <v>946688.13</v>
      </c>
    </row>
    <row r="1942" spans="2:19">
      <c r="B1942" s="6">
        <v>1983</v>
      </c>
      <c r="C1942" s="37"/>
      <c r="D1942" s="37"/>
      <c r="E1942" s="37"/>
      <c r="F1942" s="37"/>
      <c r="G1942" s="37"/>
      <c r="H1942" s="37"/>
      <c r="I1942" s="37"/>
      <c r="J1942" s="37"/>
      <c r="K1942" s="37"/>
      <c r="L1942" s="37"/>
      <c r="M1942" s="37"/>
      <c r="N1942" s="37"/>
      <c r="O1942" s="37">
        <v>848361.55999999994</v>
      </c>
      <c r="P1942" s="37">
        <v>848361.55999999994</v>
      </c>
      <c r="Q1942" s="37">
        <v>1227256.75</v>
      </c>
      <c r="R1942" s="37">
        <v>1227256.75</v>
      </c>
      <c r="S1942" s="37">
        <v>1227256.75</v>
      </c>
    </row>
    <row r="1943" spans="2:19">
      <c r="B1943" s="6">
        <v>1982</v>
      </c>
      <c r="C1943" s="37"/>
      <c r="D1943" s="37"/>
      <c r="E1943" s="37"/>
      <c r="F1943" s="37"/>
      <c r="G1943" s="37"/>
      <c r="H1943" s="37"/>
      <c r="I1943" s="37"/>
      <c r="J1943" s="37"/>
      <c r="K1943" s="37"/>
      <c r="L1943" s="37"/>
      <c r="M1943" s="37"/>
      <c r="N1943" s="37"/>
      <c r="O1943" s="37">
        <v>818468.39</v>
      </c>
      <c r="P1943" s="37">
        <v>818468.39</v>
      </c>
      <c r="Q1943" s="37">
        <v>1191075.6500000001</v>
      </c>
      <c r="R1943" s="37">
        <v>1191075.6500000001</v>
      </c>
      <c r="S1943" s="37">
        <v>1191075.6500000001</v>
      </c>
    </row>
    <row r="1944" spans="2:19">
      <c r="B1944" s="6">
        <v>1981</v>
      </c>
      <c r="C1944" s="37"/>
      <c r="D1944" s="37"/>
      <c r="E1944" s="37"/>
      <c r="F1944" s="37"/>
      <c r="G1944" s="37"/>
      <c r="H1944" s="37"/>
      <c r="I1944" s="37"/>
      <c r="J1944" s="37"/>
      <c r="K1944" s="37"/>
      <c r="L1944" s="37"/>
      <c r="M1944" s="37"/>
      <c r="N1944" s="37"/>
      <c r="O1944" s="37">
        <v>885024.77999999991</v>
      </c>
      <c r="P1944" s="37">
        <v>885024.77999999991</v>
      </c>
      <c r="Q1944" s="37">
        <v>1589677.48</v>
      </c>
      <c r="R1944" s="37">
        <v>1589677.48</v>
      </c>
      <c r="S1944" s="37">
        <v>1589677.48</v>
      </c>
    </row>
    <row r="1945" spans="2:19">
      <c r="B1945" s="6">
        <v>1980</v>
      </c>
      <c r="C1945" s="37"/>
      <c r="D1945" s="37"/>
      <c r="E1945" s="37"/>
      <c r="F1945" s="37"/>
      <c r="G1945" s="37"/>
      <c r="H1945" s="37"/>
      <c r="I1945" s="37"/>
      <c r="J1945" s="37"/>
      <c r="K1945" s="37"/>
      <c r="L1945" s="37"/>
      <c r="M1945" s="37"/>
      <c r="N1945" s="37"/>
      <c r="O1945" s="37">
        <v>610859.32999999984</v>
      </c>
      <c r="P1945" s="37">
        <v>610859.32999999984</v>
      </c>
      <c r="Q1945" s="37">
        <v>1343137.67</v>
      </c>
      <c r="R1945" s="37">
        <v>1343137.67</v>
      </c>
      <c r="S1945" s="37">
        <v>1343137.67</v>
      </c>
    </row>
    <row r="1946" spans="2:19">
      <c r="B1946" s="6">
        <v>1979</v>
      </c>
      <c r="C1946" s="37"/>
      <c r="D1946" s="37"/>
      <c r="E1946" s="37"/>
      <c r="F1946" s="37"/>
      <c r="G1946" s="37"/>
      <c r="H1946" s="37"/>
      <c r="I1946" s="37"/>
      <c r="J1946" s="37"/>
      <c r="K1946" s="37"/>
      <c r="L1946" s="37"/>
      <c r="M1946" s="37"/>
      <c r="N1946" s="37"/>
      <c r="O1946" s="37">
        <v>347963.78</v>
      </c>
      <c r="P1946" s="37">
        <v>347963.78</v>
      </c>
      <c r="Q1946" s="37">
        <v>769850.62999999989</v>
      </c>
      <c r="R1946" s="37">
        <v>769850.62999999989</v>
      </c>
      <c r="S1946" s="37">
        <v>769850.62999999989</v>
      </c>
    </row>
    <row r="1947" spans="2:19">
      <c r="B1947" s="6">
        <v>1978</v>
      </c>
      <c r="C1947" s="37"/>
      <c r="D1947" s="37"/>
      <c r="E1947" s="37"/>
      <c r="F1947" s="37"/>
      <c r="G1947" s="37"/>
      <c r="H1947" s="37"/>
      <c r="I1947" s="37"/>
      <c r="J1947" s="37"/>
      <c r="K1947" s="37"/>
      <c r="L1947" s="37"/>
      <c r="M1947" s="37"/>
      <c r="N1947" s="37"/>
      <c r="O1947" s="37">
        <v>551611.35</v>
      </c>
      <c r="P1947" s="37">
        <v>551611.35</v>
      </c>
      <c r="Q1947" s="37">
        <v>812519</v>
      </c>
      <c r="R1947" s="37">
        <v>812519</v>
      </c>
      <c r="S1947" s="37">
        <v>812519</v>
      </c>
    </row>
    <row r="1948" spans="2:19">
      <c r="B1948" s="6">
        <v>1977</v>
      </c>
      <c r="C1948" s="37"/>
      <c r="D1948" s="37"/>
      <c r="E1948" s="37"/>
      <c r="F1948" s="37"/>
      <c r="G1948" s="37"/>
      <c r="H1948" s="37"/>
      <c r="I1948" s="37"/>
      <c r="J1948" s="37"/>
      <c r="K1948" s="37"/>
      <c r="L1948" s="37"/>
      <c r="M1948" s="37"/>
      <c r="N1948" s="37"/>
      <c r="O1948" s="37">
        <v>360364.13</v>
      </c>
      <c r="P1948" s="37">
        <v>360364.13</v>
      </c>
      <c r="Q1948" s="37">
        <v>605933.67999999993</v>
      </c>
      <c r="R1948" s="37">
        <v>605933.67999999993</v>
      </c>
      <c r="S1948" s="37">
        <v>605933.67999999993</v>
      </c>
    </row>
    <row r="1949" spans="2:19">
      <c r="B1949" s="6">
        <v>1976</v>
      </c>
      <c r="C1949" s="37"/>
      <c r="D1949" s="37"/>
      <c r="E1949" s="37"/>
      <c r="F1949" s="37"/>
      <c r="G1949" s="37"/>
      <c r="H1949" s="37"/>
      <c r="I1949" s="37"/>
      <c r="J1949" s="37"/>
      <c r="K1949" s="37"/>
      <c r="L1949" s="37"/>
      <c r="M1949" s="37"/>
      <c r="N1949" s="37"/>
      <c r="O1949" s="37">
        <v>443410.21</v>
      </c>
      <c r="P1949" s="37">
        <v>443410.21</v>
      </c>
      <c r="Q1949" s="37">
        <v>535385.84</v>
      </c>
      <c r="R1949" s="37">
        <v>535385.84</v>
      </c>
      <c r="S1949" s="37">
        <v>535385.84</v>
      </c>
    </row>
    <row r="1950" spans="2:19">
      <c r="B1950" s="6">
        <v>1975</v>
      </c>
      <c r="C1950" s="37"/>
      <c r="D1950" s="37"/>
      <c r="E1950" s="37"/>
      <c r="F1950" s="37"/>
      <c r="G1950" s="37"/>
      <c r="H1950" s="37"/>
      <c r="I1950" s="37"/>
      <c r="J1950" s="37"/>
      <c r="K1950" s="37"/>
      <c r="L1950" s="37"/>
      <c r="M1950" s="37"/>
      <c r="N1950" s="37"/>
      <c r="O1950" s="37">
        <v>818201.99999999988</v>
      </c>
      <c r="P1950" s="37">
        <v>818201.99999999988</v>
      </c>
      <c r="Q1950" s="37">
        <v>1210499.3500000001</v>
      </c>
      <c r="R1950" s="37">
        <v>1210499.3500000001</v>
      </c>
      <c r="S1950" s="37">
        <v>1210499.3500000001</v>
      </c>
    </row>
    <row r="1951" spans="2:19">
      <c r="B1951" s="6">
        <v>1974</v>
      </c>
      <c r="C1951" s="37"/>
      <c r="D1951" s="37"/>
      <c r="E1951" s="37"/>
      <c r="F1951" s="37"/>
      <c r="G1951" s="37"/>
      <c r="H1951" s="37"/>
      <c r="I1951" s="37"/>
      <c r="J1951" s="37"/>
      <c r="K1951" s="37"/>
      <c r="L1951" s="37"/>
      <c r="M1951" s="37"/>
      <c r="N1951" s="37"/>
      <c r="O1951" s="37">
        <v>647637.06000000006</v>
      </c>
      <c r="P1951" s="37">
        <v>647637.06000000006</v>
      </c>
      <c r="Q1951" s="37">
        <v>971617.02</v>
      </c>
      <c r="R1951" s="37">
        <v>971617.02</v>
      </c>
      <c r="S1951" s="37">
        <v>971617.02</v>
      </c>
    </row>
    <row r="1952" spans="2:19">
      <c r="B1952" s="6">
        <v>1973</v>
      </c>
      <c r="C1952" s="37"/>
      <c r="D1952" s="37"/>
      <c r="E1952" s="37"/>
      <c r="F1952" s="37"/>
      <c r="G1952" s="37"/>
      <c r="H1952" s="37"/>
      <c r="I1952" s="37"/>
      <c r="J1952" s="37"/>
      <c r="K1952" s="37"/>
      <c r="L1952" s="37"/>
      <c r="M1952" s="37"/>
      <c r="N1952" s="37"/>
      <c r="O1952" s="37">
        <v>481092.43</v>
      </c>
      <c r="P1952" s="37">
        <v>481092.43</v>
      </c>
      <c r="Q1952" s="37">
        <v>725737.16999999993</v>
      </c>
      <c r="R1952" s="37">
        <v>725737.16999999993</v>
      </c>
      <c r="S1952" s="37">
        <v>725737.16999999993</v>
      </c>
    </row>
    <row r="1953" spans="2:19">
      <c r="B1953" s="6">
        <v>1972</v>
      </c>
      <c r="C1953" s="37"/>
      <c r="D1953" s="37"/>
      <c r="E1953" s="37"/>
      <c r="F1953" s="37"/>
      <c r="G1953" s="37"/>
      <c r="H1953" s="37"/>
      <c r="I1953" s="37"/>
      <c r="J1953" s="37"/>
      <c r="K1953" s="37"/>
      <c r="L1953" s="37"/>
      <c r="M1953" s="37"/>
      <c r="N1953" s="37"/>
      <c r="O1953" s="37">
        <v>503441.51000000007</v>
      </c>
      <c r="P1953" s="37">
        <v>503441.51000000007</v>
      </c>
      <c r="Q1953" s="37">
        <v>755614.62</v>
      </c>
      <c r="R1953" s="37">
        <v>755614.62</v>
      </c>
      <c r="S1953" s="37">
        <v>755614.62</v>
      </c>
    </row>
    <row r="1954" spans="2:19">
      <c r="B1954" s="6">
        <v>1971</v>
      </c>
      <c r="C1954" s="37"/>
      <c r="D1954" s="37"/>
      <c r="E1954" s="37"/>
      <c r="F1954" s="37"/>
      <c r="G1954" s="37"/>
      <c r="H1954" s="37"/>
      <c r="I1954" s="37"/>
      <c r="J1954" s="37"/>
      <c r="K1954" s="37"/>
      <c r="L1954" s="37"/>
      <c r="M1954" s="37"/>
      <c r="N1954" s="37"/>
      <c r="O1954" s="37">
        <v>723190.15999999992</v>
      </c>
      <c r="P1954" s="37">
        <v>723190.15999999992</v>
      </c>
      <c r="Q1954" s="37">
        <v>1139951.0699999998</v>
      </c>
      <c r="R1954" s="37">
        <v>1139951.0699999998</v>
      </c>
      <c r="S1954" s="37">
        <v>1139951.0699999998</v>
      </c>
    </row>
    <row r="1955" spans="2:19">
      <c r="B1955" s="6">
        <v>1970</v>
      </c>
      <c r="C1955" s="37"/>
      <c r="D1955" s="37"/>
      <c r="E1955" s="37"/>
      <c r="F1955" s="37"/>
      <c r="G1955" s="37"/>
      <c r="H1955" s="37"/>
      <c r="I1955" s="37"/>
      <c r="J1955" s="37"/>
      <c r="K1955" s="37"/>
      <c r="L1955" s="37"/>
      <c r="M1955" s="37"/>
      <c r="N1955" s="37"/>
      <c r="O1955" s="37">
        <v>1020719.07</v>
      </c>
      <c r="P1955" s="37">
        <v>1020719.07</v>
      </c>
      <c r="Q1955" s="37">
        <v>1189807.8</v>
      </c>
      <c r="R1955" s="37">
        <v>1189807.8</v>
      </c>
      <c r="S1955" s="37">
        <v>1189807.8</v>
      </c>
    </row>
    <row r="1956" spans="2:19">
      <c r="B1956" s="6">
        <v>1969</v>
      </c>
      <c r="C1956" s="37"/>
      <c r="D1956" s="37"/>
      <c r="E1956" s="37"/>
      <c r="F1956" s="37"/>
      <c r="G1956" s="37"/>
      <c r="H1956" s="37"/>
      <c r="I1956" s="37"/>
      <c r="J1956" s="37"/>
      <c r="K1956" s="37"/>
      <c r="L1956" s="37"/>
      <c r="M1956" s="37"/>
      <c r="N1956" s="37"/>
      <c r="O1956" s="37">
        <v>571014.35</v>
      </c>
      <c r="P1956" s="37">
        <v>571014.35</v>
      </c>
      <c r="Q1956" s="37">
        <v>614681.46</v>
      </c>
      <c r="R1956" s="37">
        <v>614681.46</v>
      </c>
      <c r="S1956" s="37">
        <v>614681.46</v>
      </c>
    </row>
    <row r="1957" spans="2:19">
      <c r="B1957" s="6">
        <v>1968</v>
      </c>
      <c r="C1957" s="37"/>
      <c r="D1957" s="37"/>
      <c r="E1957" s="37"/>
      <c r="F1957" s="37"/>
      <c r="G1957" s="37"/>
      <c r="H1957" s="37"/>
      <c r="I1957" s="37"/>
      <c r="J1957" s="37"/>
      <c r="K1957" s="37"/>
      <c r="L1957" s="37"/>
      <c r="M1957" s="37"/>
      <c r="N1957" s="37"/>
      <c r="O1957" s="37">
        <v>535626.81999999995</v>
      </c>
      <c r="P1957" s="37">
        <v>535626.81999999995</v>
      </c>
      <c r="Q1957" s="37">
        <v>716232.15999999992</v>
      </c>
      <c r="R1957" s="37">
        <v>716232.15999999992</v>
      </c>
      <c r="S1957" s="37">
        <v>716232.15999999992</v>
      </c>
    </row>
    <row r="1958" spans="2:19">
      <c r="B1958" s="6">
        <v>1967</v>
      </c>
      <c r="C1958" s="37"/>
      <c r="D1958" s="37"/>
      <c r="E1958" s="37"/>
      <c r="F1958" s="37"/>
      <c r="G1958" s="37"/>
      <c r="H1958" s="37"/>
      <c r="I1958" s="37"/>
      <c r="J1958" s="37"/>
      <c r="K1958" s="37"/>
      <c r="L1958" s="37"/>
      <c r="M1958" s="37"/>
      <c r="N1958" s="37"/>
      <c r="O1958" s="37">
        <v>823362.97</v>
      </c>
      <c r="P1958" s="37">
        <v>823362.97</v>
      </c>
      <c r="Q1958" s="37">
        <v>863429.37</v>
      </c>
      <c r="R1958" s="37">
        <v>834002.57</v>
      </c>
      <c r="S1958" s="37">
        <v>834002.57</v>
      </c>
    </row>
    <row r="1959" spans="2:19">
      <c r="B1959" s="6">
        <v>1966</v>
      </c>
      <c r="C1959" s="37"/>
      <c r="D1959" s="37"/>
      <c r="E1959" s="37"/>
      <c r="F1959" s="37"/>
      <c r="G1959" s="37"/>
      <c r="H1959" s="37"/>
      <c r="I1959" s="37"/>
      <c r="J1959" s="37"/>
      <c r="K1959" s="37"/>
      <c r="L1959" s="37"/>
      <c r="M1959" s="37"/>
      <c r="N1959" s="37"/>
      <c r="O1959" s="37">
        <v>243733.12</v>
      </c>
      <c r="P1959" s="37">
        <v>102649.04999999999</v>
      </c>
      <c r="Q1959" s="37">
        <v>104787.72000000002</v>
      </c>
      <c r="R1959" s="37">
        <v>71567.660000000018</v>
      </c>
      <c r="S1959" s="37">
        <v>71567.660000000018</v>
      </c>
    </row>
    <row r="1960" spans="2:19">
      <c r="B1960" s="6">
        <v>1965</v>
      </c>
      <c r="C1960" s="37"/>
      <c r="D1960" s="37"/>
      <c r="E1960" s="37"/>
      <c r="F1960" s="37"/>
      <c r="G1960" s="37"/>
      <c r="H1960" s="37"/>
      <c r="I1960" s="37"/>
      <c r="J1960" s="37"/>
      <c r="K1960" s="37"/>
      <c r="L1960" s="37"/>
      <c r="M1960" s="37"/>
      <c r="N1960" s="37"/>
      <c r="O1960" s="37"/>
      <c r="P1960" s="37"/>
      <c r="Q1960" s="37">
        <v>51377.18</v>
      </c>
      <c r="R1960" s="37">
        <v>51377.18</v>
      </c>
      <c r="S1960" s="37">
        <v>51377.18</v>
      </c>
    </row>
    <row r="1961" spans="2:19">
      <c r="B1961" s="6">
        <v>1964</v>
      </c>
      <c r="C1961" s="37"/>
      <c r="D1961" s="37"/>
      <c r="E1961" s="37"/>
      <c r="F1961" s="37"/>
      <c r="G1961" s="37"/>
      <c r="H1961" s="37"/>
      <c r="I1961" s="37"/>
      <c r="J1961" s="37"/>
      <c r="K1961" s="37"/>
      <c r="L1961" s="37"/>
      <c r="M1961" s="37"/>
      <c r="N1961" s="37"/>
      <c r="O1961" s="37"/>
      <c r="P1961" s="37"/>
      <c r="Q1961" s="37">
        <v>44991</v>
      </c>
      <c r="R1961" s="37">
        <v>44991</v>
      </c>
      <c r="S1961" s="37">
        <v>44991</v>
      </c>
    </row>
    <row r="1962" spans="2:19">
      <c r="B1962" s="6">
        <v>1963</v>
      </c>
      <c r="C1962" s="37"/>
      <c r="D1962" s="37"/>
      <c r="E1962" s="37"/>
      <c r="F1962" s="37"/>
      <c r="G1962" s="37"/>
      <c r="H1962" s="37"/>
      <c r="I1962" s="37"/>
      <c r="J1962" s="37"/>
      <c r="K1962" s="37"/>
      <c r="L1962" s="37"/>
      <c r="M1962" s="37"/>
      <c r="N1962" s="37"/>
      <c r="O1962" s="37"/>
      <c r="P1962" s="37"/>
      <c r="Q1962" s="37">
        <v>116684.42</v>
      </c>
      <c r="R1962" s="37">
        <v>116684.42</v>
      </c>
      <c r="S1962" s="37">
        <v>116684.42</v>
      </c>
    </row>
    <row r="1963" spans="2:19">
      <c r="B1963" s="6">
        <v>1962</v>
      </c>
      <c r="C1963" s="37"/>
      <c r="D1963" s="37"/>
      <c r="E1963" s="37"/>
      <c r="F1963" s="37"/>
      <c r="G1963" s="37"/>
      <c r="H1963" s="37"/>
      <c r="I1963" s="37"/>
      <c r="J1963" s="37"/>
      <c r="K1963" s="37"/>
      <c r="L1963" s="37"/>
      <c r="M1963" s="37"/>
      <c r="N1963" s="37"/>
      <c r="O1963" s="37"/>
      <c r="P1963" s="37"/>
      <c r="Q1963" s="37">
        <v>135701.76000000001</v>
      </c>
      <c r="R1963" s="37">
        <v>135701.76000000001</v>
      </c>
      <c r="S1963" s="37">
        <v>135701.76000000001</v>
      </c>
    </row>
    <row r="1964" spans="2:19">
      <c r="B1964" s="6">
        <v>1961</v>
      </c>
      <c r="C1964" s="37"/>
      <c r="D1964" s="37"/>
      <c r="E1964" s="37"/>
      <c r="F1964" s="37"/>
      <c r="G1964" s="37"/>
      <c r="H1964" s="37"/>
      <c r="I1964" s="37"/>
      <c r="J1964" s="37"/>
      <c r="K1964" s="37"/>
      <c r="L1964" s="37"/>
      <c r="M1964" s="37"/>
      <c r="N1964" s="37"/>
      <c r="O1964" s="37"/>
      <c r="P1964" s="37"/>
      <c r="Q1964" s="37">
        <v>100067.94</v>
      </c>
      <c r="R1964" s="37">
        <v>100067.94</v>
      </c>
      <c r="S1964" s="37">
        <v>100067.94</v>
      </c>
    </row>
    <row r="1965" spans="2:19">
      <c r="B1965" s="6">
        <v>1960</v>
      </c>
      <c r="C1965" s="37"/>
      <c r="D1965" s="37"/>
      <c r="E1965" s="37"/>
      <c r="F1965" s="37"/>
      <c r="G1965" s="37"/>
      <c r="H1965" s="37"/>
      <c r="I1965" s="37"/>
      <c r="J1965" s="37"/>
      <c r="K1965" s="37"/>
      <c r="L1965" s="37"/>
      <c r="M1965" s="37"/>
      <c r="N1965" s="37"/>
      <c r="O1965" s="37"/>
      <c r="P1965" s="37"/>
      <c r="Q1965" s="37">
        <v>27051.91</v>
      </c>
      <c r="R1965" s="37">
        <v>27051.91</v>
      </c>
      <c r="S1965" s="37">
        <v>27051.91</v>
      </c>
    </row>
    <row r="1966" spans="2:19">
      <c r="B1966" s="6">
        <v>1959</v>
      </c>
      <c r="C1966" s="37"/>
      <c r="D1966" s="37"/>
      <c r="E1966" s="37"/>
      <c r="F1966" s="37"/>
      <c r="G1966" s="37"/>
      <c r="H1966" s="37"/>
      <c r="I1966" s="37"/>
      <c r="J1966" s="37"/>
      <c r="K1966" s="37"/>
      <c r="L1966" s="37"/>
      <c r="M1966" s="37"/>
      <c r="N1966" s="37"/>
      <c r="O1966" s="37"/>
      <c r="P1966" s="37"/>
      <c r="Q1966" s="37">
        <v>42608.290000000008</v>
      </c>
      <c r="R1966" s="37">
        <v>42608.290000000008</v>
      </c>
      <c r="S1966" s="37">
        <v>42608.290000000008</v>
      </c>
    </row>
    <row r="1967" spans="2:19">
      <c r="B1967" s="6">
        <v>1958</v>
      </c>
      <c r="C1967" s="37"/>
      <c r="D1967" s="37"/>
      <c r="E1967" s="37"/>
      <c r="F1967" s="37"/>
      <c r="G1967" s="37"/>
      <c r="H1967" s="37"/>
      <c r="I1967" s="37"/>
      <c r="J1967" s="37"/>
      <c r="K1967" s="37"/>
      <c r="L1967" s="37"/>
      <c r="M1967" s="37"/>
      <c r="N1967" s="37"/>
      <c r="O1967" s="37"/>
      <c r="P1967" s="37"/>
      <c r="Q1967" s="37">
        <v>302.68</v>
      </c>
      <c r="R1967" s="37">
        <v>302.68</v>
      </c>
      <c r="S1967" s="37">
        <v>302.68</v>
      </c>
    </row>
    <row r="1968" spans="2:19">
      <c r="B1968" s="6">
        <v>1957</v>
      </c>
      <c r="C1968" s="37"/>
      <c r="D1968" s="37"/>
      <c r="E1968" s="37"/>
      <c r="F1968" s="37"/>
      <c r="G1968" s="37"/>
      <c r="H1968" s="37"/>
      <c r="I1968" s="37"/>
      <c r="J1968" s="37"/>
      <c r="K1968" s="37"/>
      <c r="L1968" s="37"/>
      <c r="M1968" s="37"/>
      <c r="N1968" s="37"/>
      <c r="O1968" s="37"/>
      <c r="P1968" s="37"/>
      <c r="Q1968" s="37">
        <v>281.20999999999998</v>
      </c>
      <c r="R1968" s="37">
        <v>281.20999999999998</v>
      </c>
      <c r="S1968" s="37">
        <v>281.20999999999998</v>
      </c>
    </row>
    <row r="1969" spans="2:19">
      <c r="B1969" s="6">
        <v>1956</v>
      </c>
      <c r="C1969" s="37"/>
      <c r="D1969" s="37"/>
      <c r="E1969" s="37"/>
      <c r="F1969" s="37"/>
      <c r="G1969" s="37"/>
      <c r="H1969" s="37"/>
      <c r="I1969" s="37"/>
      <c r="J1969" s="37"/>
      <c r="K1969" s="37"/>
      <c r="L1969" s="37"/>
      <c r="M1969" s="37"/>
      <c r="N1969" s="37"/>
      <c r="O1969" s="37"/>
      <c r="P1969" s="37"/>
      <c r="Q1969" s="37">
        <v>293.99</v>
      </c>
      <c r="R1969" s="37">
        <v>293.99</v>
      </c>
      <c r="S1969" s="37">
        <v>293.99</v>
      </c>
    </row>
    <row r="1970" spans="2:19">
      <c r="B1970" s="6">
        <v>1955</v>
      </c>
      <c r="C1970" s="37"/>
      <c r="D1970" s="37"/>
      <c r="E1970" s="37"/>
      <c r="F1970" s="37"/>
      <c r="G1970" s="37"/>
      <c r="H1970" s="37"/>
      <c r="I1970" s="37"/>
      <c r="J1970" s="37"/>
      <c r="K1970" s="37"/>
      <c r="L1970" s="37"/>
      <c r="M1970" s="37"/>
      <c r="N1970" s="37"/>
      <c r="O1970" s="37"/>
      <c r="P1970" s="37"/>
      <c r="Q1970" s="37">
        <v>8163.27</v>
      </c>
      <c r="R1970" s="37">
        <v>8163.27</v>
      </c>
      <c r="S1970" s="37">
        <v>8163.27</v>
      </c>
    </row>
    <row r="1971" spans="2:19">
      <c r="B1971" s="6">
        <v>1954</v>
      </c>
      <c r="C1971" s="37"/>
      <c r="D1971" s="37"/>
      <c r="E1971" s="37"/>
      <c r="F1971" s="37"/>
      <c r="G1971" s="37"/>
      <c r="H1971" s="37"/>
      <c r="I1971" s="37"/>
      <c r="J1971" s="37"/>
      <c r="K1971" s="37"/>
      <c r="L1971" s="37"/>
      <c r="M1971" s="37"/>
      <c r="N1971" s="37"/>
      <c r="O1971" s="37"/>
      <c r="P1971" s="37"/>
      <c r="Q1971" s="37">
        <v>1153.9100000000001</v>
      </c>
      <c r="R1971" s="37">
        <v>1153.9100000000001</v>
      </c>
      <c r="S1971" s="37">
        <v>1153.9100000000001</v>
      </c>
    </row>
    <row r="1972" spans="2:19">
      <c r="B1972" s="6">
        <v>1953</v>
      </c>
      <c r="C1972" s="37"/>
      <c r="D1972" s="37"/>
      <c r="E1972" s="37"/>
      <c r="F1972" s="37"/>
      <c r="G1972" s="37"/>
      <c r="H1972" s="37"/>
      <c r="I1972" s="37"/>
      <c r="J1972" s="37"/>
      <c r="K1972" s="37"/>
      <c r="L1972" s="37"/>
      <c r="M1972" s="37"/>
      <c r="N1972" s="37"/>
      <c r="O1972" s="37"/>
      <c r="P1972" s="37"/>
      <c r="Q1972" s="37">
        <v>8607.41</v>
      </c>
      <c r="R1972" s="37">
        <v>8607.41</v>
      </c>
      <c r="S1972" s="37">
        <v>8607.41</v>
      </c>
    </row>
    <row r="1973" spans="2:19">
      <c r="B1973" s="6">
        <v>1952</v>
      </c>
      <c r="C1973" s="37"/>
      <c r="D1973" s="37"/>
      <c r="E1973" s="37"/>
      <c r="F1973" s="37"/>
      <c r="G1973" s="37"/>
      <c r="H1973" s="37"/>
      <c r="I1973" s="37"/>
      <c r="J1973" s="37"/>
      <c r="K1973" s="37"/>
      <c r="L1973" s="37"/>
      <c r="M1973" s="37"/>
      <c r="N1973" s="37"/>
      <c r="O1973" s="37"/>
      <c r="P1973" s="37"/>
      <c r="Q1973" s="37">
        <v>404.26</v>
      </c>
      <c r="R1973" s="37">
        <v>404.26</v>
      </c>
      <c r="S1973" s="37">
        <v>404.26</v>
      </c>
    </row>
    <row r="1974" spans="2:19">
      <c r="B1974" s="6">
        <v>1951</v>
      </c>
      <c r="C1974" s="37"/>
      <c r="D1974" s="37"/>
      <c r="E1974" s="37"/>
      <c r="F1974" s="37"/>
      <c r="G1974" s="37"/>
      <c r="H1974" s="37"/>
      <c r="I1974" s="37"/>
      <c r="J1974" s="37"/>
      <c r="K1974" s="37"/>
      <c r="L1974" s="37"/>
      <c r="M1974" s="37"/>
      <c r="N1974" s="37"/>
      <c r="O1974" s="37"/>
      <c r="P1974" s="37"/>
      <c r="Q1974" s="37">
        <v>14298.5</v>
      </c>
      <c r="R1974" s="37">
        <v>14298.5</v>
      </c>
      <c r="S1974" s="37">
        <v>14298.5</v>
      </c>
    </row>
    <row r="1975" spans="2:19">
      <c r="B1975" s="6">
        <v>1950</v>
      </c>
      <c r="C1975" s="37"/>
      <c r="D1975" s="37"/>
      <c r="E1975" s="37"/>
      <c r="F1975" s="37"/>
      <c r="G1975" s="37"/>
      <c r="H1975" s="37"/>
      <c r="I1975" s="37"/>
      <c r="J1975" s="37"/>
      <c r="K1975" s="37"/>
      <c r="L1975" s="37"/>
      <c r="M1975" s="37"/>
      <c r="N1975" s="37"/>
      <c r="O1975" s="37"/>
      <c r="P1975" s="37"/>
      <c r="Q1975" s="37">
        <v>1668.29</v>
      </c>
      <c r="R1975" s="37">
        <v>1668.29</v>
      </c>
      <c r="S1975" s="37">
        <v>1668.29</v>
      </c>
    </row>
    <row r="1976" spans="2:19">
      <c r="B1976" s="6">
        <v>1949</v>
      </c>
      <c r="C1976" s="37"/>
      <c r="D1976" s="37"/>
      <c r="E1976" s="37"/>
      <c r="F1976" s="37"/>
      <c r="G1976" s="37"/>
      <c r="H1976" s="37"/>
      <c r="I1976" s="37"/>
      <c r="J1976" s="37"/>
      <c r="K1976" s="37"/>
      <c r="L1976" s="37"/>
      <c r="M1976" s="37"/>
      <c r="N1976" s="37"/>
      <c r="O1976" s="37"/>
      <c r="P1976" s="37"/>
      <c r="Q1976" s="37">
        <v>9243.6899999999987</v>
      </c>
      <c r="R1976" s="37">
        <v>9243.6899999999987</v>
      </c>
      <c r="S1976" s="37">
        <v>9243.6899999999987</v>
      </c>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v>1178.02</v>
      </c>
      <c r="R1983" s="37">
        <v>1178.02</v>
      </c>
      <c r="S1983" s="37">
        <v>1178.02</v>
      </c>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ht="25.5">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8">SUM(J1909:J1995)</f>
        <v>0</v>
      </c>
      <c r="K1996" s="8">
        <f>SUM(K1909:K1995)</f>
        <v>0</v>
      </c>
      <c r="L1996" s="8">
        <f t="shared" ref="L1996" si="39">SUM(L1909:L1995)</f>
        <v>0</v>
      </c>
      <c r="M1996" s="8">
        <f>SUM(M1909:M1995)</f>
        <v>0</v>
      </c>
      <c r="N1996" s="11">
        <f>SUM(N1904:N1995)</f>
        <v>0</v>
      </c>
      <c r="O1996" s="11">
        <f>SUM(O1904:O1995)</f>
        <v>41505386.079999998</v>
      </c>
      <c r="P1996" s="11">
        <f>SUM(P1904:P1995)</f>
        <v>42382005.609999999</v>
      </c>
      <c r="Q1996" s="11">
        <f>SUM(Q1904:Q1995)</f>
        <v>79738331.609999985</v>
      </c>
      <c r="R1996" s="11">
        <f>SUM(R1903:R1995)</f>
        <v>82193914.049999982</v>
      </c>
      <c r="S1996" s="11">
        <f>SUM(S1903:S1995)</f>
        <v>86112044.049999967</v>
      </c>
    </row>
    <row r="1997" spans="1:19">
      <c r="A1997" s="76"/>
      <c r="B1997" s="7"/>
      <c r="C1997" s="8"/>
      <c r="D1997" s="8"/>
      <c r="E1997" s="8"/>
      <c r="F1997" s="8"/>
      <c r="G1997" s="8"/>
      <c r="H1997" s="8"/>
      <c r="I1997" s="8"/>
      <c r="J1997" s="8"/>
      <c r="K1997" s="8"/>
      <c r="L1997" s="8"/>
      <c r="M1997" s="10"/>
    </row>
    <row r="1998" spans="1:19" ht="25.5">
      <c r="A1998" s="83" t="s">
        <v>125</v>
      </c>
      <c r="B1998" s="82">
        <v>2022</v>
      </c>
      <c r="C1998" s="36"/>
      <c r="D1998" s="36"/>
      <c r="E1998" s="36"/>
      <c r="F1998" s="36"/>
      <c r="G1998" s="36"/>
      <c r="H1998" s="36"/>
      <c r="I1998" s="36"/>
      <c r="J1998" s="36"/>
      <c r="K1998" s="36"/>
      <c r="L1998" s="36"/>
      <c r="M1998" s="36"/>
      <c r="N1998" s="36"/>
      <c r="O1998" s="36"/>
      <c r="P1998" s="36"/>
      <c r="Q1998" s="36"/>
      <c r="R1998" s="74"/>
      <c r="S1998" s="37">
        <v>1895347</v>
      </c>
    </row>
    <row r="1999" spans="1:19">
      <c r="A1999" s="38"/>
      <c r="B1999" s="6">
        <v>2021</v>
      </c>
      <c r="C1999" s="36"/>
      <c r="D1999" s="36"/>
      <c r="E1999" s="36"/>
      <c r="F1999" s="36"/>
      <c r="G1999" s="36"/>
      <c r="H1999" s="36"/>
      <c r="I1999" s="36"/>
      <c r="J1999" s="36"/>
      <c r="K1999" s="36"/>
      <c r="L1999" s="36"/>
      <c r="M1999" s="36"/>
      <c r="N1999" s="36"/>
      <c r="O1999" s="36"/>
      <c r="P1999" s="36"/>
      <c r="Q1999" s="36"/>
      <c r="R1999" s="37">
        <v>1218384.5099999998</v>
      </c>
      <c r="S1999" s="37">
        <v>1218384.5099999998</v>
      </c>
    </row>
    <row r="2000" spans="1:19">
      <c r="B2000" s="6">
        <v>2020</v>
      </c>
      <c r="C2000" s="36"/>
      <c r="D2000" s="36"/>
      <c r="E2000" s="36"/>
      <c r="F2000" s="36"/>
      <c r="G2000" s="36"/>
      <c r="H2000" s="36"/>
      <c r="I2000" s="36"/>
      <c r="J2000" s="36"/>
      <c r="K2000" s="36"/>
      <c r="L2000" s="36"/>
      <c r="M2000" s="36"/>
      <c r="N2000" s="36"/>
      <c r="O2000" s="36"/>
      <c r="P2000" s="36"/>
      <c r="Q2000" s="37">
        <v>2867224.33</v>
      </c>
      <c r="R2000" s="37">
        <v>2860102.1300000004</v>
      </c>
      <c r="S2000" s="37">
        <v>2860102.1300000004</v>
      </c>
    </row>
    <row r="2001" spans="1:19">
      <c r="A2001" s="40"/>
      <c r="B2001" s="6">
        <v>2019</v>
      </c>
      <c r="C2001" s="36"/>
      <c r="D2001" s="36"/>
      <c r="E2001" s="36"/>
      <c r="F2001" s="36"/>
      <c r="G2001" s="36"/>
      <c r="H2001" s="36"/>
      <c r="I2001" s="36"/>
      <c r="J2001" s="36"/>
      <c r="K2001" s="36"/>
      <c r="L2001" s="36"/>
      <c r="M2001" s="36"/>
      <c r="N2001" s="36"/>
      <c r="O2001" s="36"/>
      <c r="P2001" s="37">
        <v>1672373.3299999998</v>
      </c>
      <c r="Q2001" s="37">
        <v>1987879.4199999997</v>
      </c>
      <c r="R2001" s="37">
        <v>1987879.4199999997</v>
      </c>
      <c r="S2001" s="37">
        <v>1987879.4199999997</v>
      </c>
    </row>
    <row r="2002" spans="1:19">
      <c r="A2002" s="40"/>
      <c r="B2002" s="6">
        <v>2018</v>
      </c>
      <c r="C2002" s="36"/>
      <c r="D2002" s="36"/>
      <c r="E2002" s="36"/>
      <c r="F2002" s="36"/>
      <c r="G2002" s="36"/>
      <c r="H2002" s="36"/>
      <c r="I2002" s="36"/>
      <c r="J2002" s="36"/>
      <c r="K2002" s="36"/>
      <c r="L2002" s="36"/>
      <c r="M2002" s="36"/>
      <c r="N2002" s="36"/>
      <c r="O2002" s="37">
        <v>1269096.47</v>
      </c>
      <c r="P2002" s="37">
        <v>1269096.47</v>
      </c>
      <c r="Q2002" s="37">
        <v>1496530.55</v>
      </c>
      <c r="R2002" s="37">
        <v>1496530.55</v>
      </c>
      <c r="S2002" s="37">
        <v>1496530.55</v>
      </c>
    </row>
    <row r="2003" spans="1:19">
      <c r="A2003" s="40"/>
      <c r="B2003" s="6">
        <v>2017</v>
      </c>
      <c r="C2003" s="36"/>
      <c r="D2003" s="36"/>
      <c r="E2003" s="36"/>
      <c r="F2003" s="36"/>
      <c r="G2003" s="36"/>
      <c r="H2003" s="36"/>
      <c r="I2003" s="36"/>
      <c r="J2003" s="36"/>
      <c r="K2003" s="36"/>
      <c r="L2003" s="36"/>
      <c r="M2003" s="36"/>
      <c r="N2003" s="37"/>
      <c r="O2003" s="37">
        <v>1362760.92</v>
      </c>
      <c r="P2003" s="37">
        <v>1362760.9199999997</v>
      </c>
      <c r="Q2003" s="37">
        <v>1444826.8399999996</v>
      </c>
      <c r="R2003" s="37">
        <v>1444826.8399999996</v>
      </c>
      <c r="S2003" s="37">
        <v>1444826.8399999996</v>
      </c>
    </row>
    <row r="2004" spans="1:19">
      <c r="B2004" s="6">
        <v>2016</v>
      </c>
      <c r="C2004" s="36"/>
      <c r="D2004" s="36"/>
      <c r="E2004" s="36"/>
      <c r="F2004" s="36"/>
      <c r="G2004" s="36"/>
      <c r="H2004" s="36"/>
      <c r="I2004" s="36"/>
      <c r="J2004" s="36"/>
      <c r="K2004" s="36"/>
      <c r="L2004" s="36"/>
      <c r="M2004" s="37"/>
      <c r="N2004" s="37"/>
      <c r="O2004" s="37">
        <v>1286996.33</v>
      </c>
      <c r="P2004" s="37">
        <v>1286996.3300000003</v>
      </c>
      <c r="Q2004" s="37">
        <v>1931457.8000000003</v>
      </c>
      <c r="R2004" s="37">
        <v>1931457.8000000003</v>
      </c>
      <c r="S2004" s="37">
        <v>1931457.8000000003</v>
      </c>
    </row>
    <row r="2005" spans="1:19">
      <c r="B2005" s="6">
        <v>2015</v>
      </c>
      <c r="C2005" s="36"/>
      <c r="D2005" s="36"/>
      <c r="E2005" s="36"/>
      <c r="F2005" s="36"/>
      <c r="G2005" s="36"/>
      <c r="H2005" s="36"/>
      <c r="I2005" s="36"/>
      <c r="J2005" s="36"/>
      <c r="K2005" s="36"/>
      <c r="L2005" s="37"/>
      <c r="M2005" s="37"/>
      <c r="N2005" s="37"/>
      <c r="O2005" s="37">
        <v>1623173.629999999</v>
      </c>
      <c r="P2005" s="37">
        <v>1623173.6299999992</v>
      </c>
      <c r="Q2005" s="37">
        <v>1879789.3099999991</v>
      </c>
      <c r="R2005" s="37">
        <v>1879789.3099999991</v>
      </c>
      <c r="S2005" s="37">
        <v>1879789.3099999991</v>
      </c>
    </row>
    <row r="2006" spans="1:19">
      <c r="B2006" s="6">
        <v>2014</v>
      </c>
      <c r="C2006" s="36"/>
      <c r="D2006" s="36"/>
      <c r="E2006" s="36"/>
      <c r="F2006" s="36"/>
      <c r="G2006" s="36"/>
      <c r="H2006" s="36"/>
      <c r="I2006" s="36"/>
      <c r="J2006" s="36"/>
      <c r="K2006" s="37"/>
      <c r="L2006" s="37"/>
      <c r="M2006" s="37"/>
      <c r="N2006" s="37"/>
      <c r="O2006" s="37">
        <v>1673414.3200000005</v>
      </c>
      <c r="P2006" s="37">
        <v>1673414.3200000005</v>
      </c>
      <c r="Q2006" s="37">
        <v>1824487.4500000007</v>
      </c>
      <c r="R2006" s="37">
        <v>1824487.4500000007</v>
      </c>
      <c r="S2006" s="37">
        <v>1824487.4500000007</v>
      </c>
    </row>
    <row r="2007" spans="1:19">
      <c r="B2007" s="6">
        <v>2013</v>
      </c>
      <c r="C2007" s="36"/>
      <c r="D2007" s="36"/>
      <c r="E2007" s="36"/>
      <c r="F2007" s="36"/>
      <c r="G2007" s="36"/>
      <c r="H2007" s="36"/>
      <c r="I2007" s="36"/>
      <c r="J2007" s="37"/>
      <c r="K2007" s="37"/>
      <c r="L2007" s="37"/>
      <c r="M2007" s="37"/>
      <c r="N2007" s="37"/>
      <c r="O2007" s="37">
        <v>1103287.7600000009</v>
      </c>
      <c r="P2007" s="37">
        <v>1103287.7600000009</v>
      </c>
      <c r="Q2007" s="37">
        <v>1296920.840000001</v>
      </c>
      <c r="R2007" s="37">
        <v>1296920.840000001</v>
      </c>
      <c r="S2007" s="37">
        <v>1296920.840000001</v>
      </c>
    </row>
    <row r="2008" spans="1:19">
      <c r="B2008" s="6">
        <v>2012</v>
      </c>
      <c r="C2008" s="36"/>
      <c r="D2008" s="36"/>
      <c r="E2008" s="36"/>
      <c r="F2008" s="36"/>
      <c r="G2008" s="36"/>
      <c r="H2008" s="36"/>
      <c r="I2008" s="37"/>
      <c r="J2008" s="37"/>
      <c r="K2008" s="37"/>
      <c r="L2008" s="37"/>
      <c r="M2008" s="37"/>
      <c r="N2008" s="37"/>
      <c r="O2008" s="37">
        <v>1625149.5300000007</v>
      </c>
      <c r="P2008" s="37">
        <v>1625149.5300000007</v>
      </c>
      <c r="Q2008" s="37">
        <v>1910095.6100000008</v>
      </c>
      <c r="R2008" s="37">
        <v>1910095.6100000008</v>
      </c>
      <c r="S2008" s="37">
        <v>1910095.6100000008</v>
      </c>
    </row>
    <row r="2009" spans="1:19">
      <c r="B2009" s="6">
        <v>2011</v>
      </c>
      <c r="C2009" s="36"/>
      <c r="D2009" s="36"/>
      <c r="E2009" s="36"/>
      <c r="F2009" s="36"/>
      <c r="G2009" s="36"/>
      <c r="H2009" s="37"/>
      <c r="I2009" s="37"/>
      <c r="J2009" s="37"/>
      <c r="K2009" s="37"/>
      <c r="L2009" s="37"/>
      <c r="M2009" s="37"/>
      <c r="N2009" s="37"/>
      <c r="O2009" s="37">
        <v>1426244.5499999984</v>
      </c>
      <c r="P2009" s="37">
        <v>1426244.5499999986</v>
      </c>
      <c r="Q2009" s="37">
        <v>1743048.7899999986</v>
      </c>
      <c r="R2009" s="37">
        <v>1743048.7899999986</v>
      </c>
      <c r="S2009" s="37">
        <v>1743048.7899999986</v>
      </c>
    </row>
    <row r="2010" spans="1:19">
      <c r="B2010" s="6">
        <v>2010</v>
      </c>
      <c r="C2010" s="36"/>
      <c r="D2010" s="36"/>
      <c r="E2010" s="36"/>
      <c r="F2010" s="36"/>
      <c r="G2010" s="37"/>
      <c r="H2010" s="37"/>
      <c r="I2010" s="37"/>
      <c r="J2010" s="37"/>
      <c r="K2010" s="37"/>
      <c r="L2010" s="37"/>
      <c r="M2010" s="37"/>
      <c r="N2010" s="37"/>
      <c r="O2010" s="37">
        <v>1555625.9999999972</v>
      </c>
      <c r="P2010" s="37">
        <v>1555625.9999999972</v>
      </c>
      <c r="Q2010" s="37">
        <v>1674966.4599999972</v>
      </c>
      <c r="R2010" s="37">
        <v>1674966.4599999972</v>
      </c>
      <c r="S2010" s="37">
        <v>1674966.4599999972</v>
      </c>
    </row>
    <row r="2011" spans="1:19">
      <c r="B2011" s="6">
        <v>2009</v>
      </c>
      <c r="C2011" s="36"/>
      <c r="D2011" s="36"/>
      <c r="E2011" s="36"/>
      <c r="F2011" s="37"/>
      <c r="G2011" s="37"/>
      <c r="H2011" s="37"/>
      <c r="I2011" s="37"/>
      <c r="J2011" s="37"/>
      <c r="K2011" s="37"/>
      <c r="L2011" s="37"/>
      <c r="M2011" s="37"/>
      <c r="N2011" s="37"/>
      <c r="O2011" s="37">
        <v>1220032.6099999994</v>
      </c>
      <c r="P2011" s="37">
        <v>1220032.6099999994</v>
      </c>
      <c r="Q2011" s="37">
        <v>1635799.3399999994</v>
      </c>
      <c r="R2011" s="37">
        <v>1635799.3399999994</v>
      </c>
      <c r="S2011" s="37">
        <v>1635799.3399999994</v>
      </c>
    </row>
    <row r="2012" spans="1:19">
      <c r="B2012" s="6">
        <v>2008</v>
      </c>
      <c r="C2012" s="36"/>
      <c r="D2012" s="36"/>
      <c r="E2012" s="37"/>
      <c r="F2012" s="37"/>
      <c r="G2012" s="37"/>
      <c r="H2012" s="37"/>
      <c r="I2012" s="37"/>
      <c r="J2012" s="37"/>
      <c r="K2012" s="37"/>
      <c r="L2012" s="37"/>
      <c r="M2012" s="37"/>
      <c r="N2012" s="37"/>
      <c r="O2012" s="37">
        <v>884962</v>
      </c>
      <c r="P2012" s="37">
        <v>884962</v>
      </c>
      <c r="Q2012" s="37">
        <v>1230515.6100000001</v>
      </c>
      <c r="R2012" s="37">
        <v>1230515.6100000001</v>
      </c>
      <c r="S2012" s="37">
        <v>1230515.6100000001</v>
      </c>
    </row>
    <row r="2013" spans="1:19">
      <c r="B2013" s="6">
        <v>2007</v>
      </c>
      <c r="C2013" s="36"/>
      <c r="D2013" s="37"/>
      <c r="E2013" s="37"/>
      <c r="F2013" s="37"/>
      <c r="G2013" s="37"/>
      <c r="H2013" s="37"/>
      <c r="I2013" s="37"/>
      <c r="J2013" s="37"/>
      <c r="K2013" s="37"/>
      <c r="L2013" s="37"/>
      <c r="M2013" s="37"/>
      <c r="N2013" s="37"/>
      <c r="O2013" s="37">
        <v>1137245.4099999999</v>
      </c>
      <c r="P2013" s="37">
        <v>1137245.4099999999</v>
      </c>
      <c r="Q2013" s="37">
        <v>1760624.2400000002</v>
      </c>
      <c r="R2013" s="37">
        <v>1760624.2400000002</v>
      </c>
      <c r="S2013" s="37">
        <v>1760624.2400000002</v>
      </c>
    </row>
    <row r="2014" spans="1:19">
      <c r="B2014" s="6">
        <v>2006</v>
      </c>
      <c r="C2014" s="37"/>
      <c r="D2014" s="37"/>
      <c r="E2014" s="37"/>
      <c r="F2014" s="37"/>
      <c r="G2014" s="37"/>
      <c r="H2014" s="37"/>
      <c r="I2014" s="37"/>
      <c r="J2014" s="37"/>
      <c r="K2014" s="37"/>
      <c r="L2014" s="37"/>
      <c r="M2014" s="37"/>
      <c r="N2014" s="37"/>
      <c r="O2014" s="37">
        <v>743136.92</v>
      </c>
      <c r="P2014" s="37">
        <v>743136.92</v>
      </c>
      <c r="Q2014" s="37">
        <v>1149977.53</v>
      </c>
      <c r="R2014" s="37">
        <v>1149977.53</v>
      </c>
      <c r="S2014" s="37">
        <v>1149977.53</v>
      </c>
    </row>
    <row r="2015" spans="1:19">
      <c r="B2015" s="6">
        <v>2005</v>
      </c>
      <c r="C2015" s="37"/>
      <c r="D2015" s="37"/>
      <c r="E2015" s="37"/>
      <c r="F2015" s="37"/>
      <c r="G2015" s="37"/>
      <c r="H2015" s="37"/>
      <c r="I2015" s="37"/>
      <c r="J2015" s="37"/>
      <c r="K2015" s="37"/>
      <c r="L2015" s="37"/>
      <c r="M2015" s="37"/>
      <c r="N2015" s="37"/>
      <c r="O2015" s="37">
        <v>641764.49999999977</v>
      </c>
      <c r="P2015" s="37">
        <v>641764.49999999977</v>
      </c>
      <c r="Q2015" s="37">
        <v>676711.45999999973</v>
      </c>
      <c r="R2015" s="37">
        <v>676711.45999999973</v>
      </c>
      <c r="S2015" s="37">
        <v>676711.45999999973</v>
      </c>
    </row>
    <row r="2016" spans="1:19">
      <c r="B2016" s="6">
        <v>2004</v>
      </c>
      <c r="C2016" s="37"/>
      <c r="D2016" s="37"/>
      <c r="E2016" s="37"/>
      <c r="F2016" s="37"/>
      <c r="G2016" s="37"/>
      <c r="H2016" s="37"/>
      <c r="I2016" s="37"/>
      <c r="J2016" s="37"/>
      <c r="K2016" s="37"/>
      <c r="L2016" s="37"/>
      <c r="M2016" s="37"/>
      <c r="N2016" s="37"/>
      <c r="O2016" s="37">
        <v>557654.1</v>
      </c>
      <c r="P2016" s="37">
        <v>557654.1</v>
      </c>
      <c r="Q2016" s="37">
        <v>690513.75</v>
      </c>
      <c r="R2016" s="37">
        <v>690513.75</v>
      </c>
      <c r="S2016" s="37">
        <v>690513.75</v>
      </c>
    </row>
    <row r="2017" spans="2:19">
      <c r="B2017" s="6">
        <v>2003</v>
      </c>
      <c r="C2017" s="37"/>
      <c r="D2017" s="37"/>
      <c r="E2017" s="37"/>
      <c r="F2017" s="37"/>
      <c r="G2017" s="37"/>
      <c r="H2017" s="37"/>
      <c r="I2017" s="37"/>
      <c r="J2017" s="37"/>
      <c r="K2017" s="37"/>
      <c r="L2017" s="37"/>
      <c r="M2017" s="37"/>
      <c r="N2017" s="37"/>
      <c r="O2017" s="37">
        <v>1326704.3699999999</v>
      </c>
      <c r="P2017" s="37">
        <v>1326704.3699999999</v>
      </c>
      <c r="Q2017" s="37">
        <v>1567601.89</v>
      </c>
      <c r="R2017" s="37">
        <v>1567601.89</v>
      </c>
      <c r="S2017" s="37">
        <v>1567601.89</v>
      </c>
    </row>
    <row r="2018" spans="2:19">
      <c r="B2018" s="6">
        <v>2002</v>
      </c>
      <c r="C2018" s="37"/>
      <c r="D2018" s="37"/>
      <c r="E2018" s="37"/>
      <c r="F2018" s="37"/>
      <c r="G2018" s="37"/>
      <c r="H2018" s="37"/>
      <c r="I2018" s="37"/>
      <c r="J2018" s="37"/>
      <c r="K2018" s="37"/>
      <c r="L2018" s="37"/>
      <c r="M2018" s="37"/>
      <c r="N2018" s="37"/>
      <c r="O2018" s="37">
        <v>720831.75</v>
      </c>
      <c r="P2018" s="37">
        <v>720831.75</v>
      </c>
      <c r="Q2018" s="37">
        <v>923143.94</v>
      </c>
      <c r="R2018" s="37">
        <v>923143.94</v>
      </c>
      <c r="S2018" s="37">
        <v>923143.94</v>
      </c>
    </row>
    <row r="2019" spans="2:19">
      <c r="B2019" s="6">
        <v>2001</v>
      </c>
      <c r="C2019" s="37"/>
      <c r="D2019" s="37"/>
      <c r="E2019" s="37"/>
      <c r="F2019" s="37"/>
      <c r="G2019" s="37"/>
      <c r="H2019" s="37"/>
      <c r="I2019" s="37"/>
      <c r="J2019" s="37"/>
      <c r="K2019" s="37"/>
      <c r="L2019" s="37"/>
      <c r="M2019" s="37"/>
      <c r="N2019" s="37"/>
      <c r="O2019" s="37">
        <v>424877.86000000004</v>
      </c>
      <c r="P2019" s="37">
        <v>424877.86000000004</v>
      </c>
      <c r="Q2019" s="37">
        <v>657579.82000000007</v>
      </c>
      <c r="R2019" s="37">
        <v>657579.82000000007</v>
      </c>
      <c r="S2019" s="37">
        <v>657579.82000000007</v>
      </c>
    </row>
    <row r="2020" spans="2:19">
      <c r="B2020" s="6">
        <v>2000</v>
      </c>
      <c r="C2020" s="37"/>
      <c r="D2020" s="37"/>
      <c r="E2020" s="37"/>
      <c r="F2020" s="37"/>
      <c r="G2020" s="37"/>
      <c r="H2020" s="37"/>
      <c r="I2020" s="37"/>
      <c r="J2020" s="37"/>
      <c r="K2020" s="37"/>
      <c r="L2020" s="37"/>
      <c r="M2020" s="37"/>
      <c r="N2020" s="37"/>
      <c r="O2020" s="37">
        <v>884862.6</v>
      </c>
      <c r="P2020" s="37">
        <v>884862.6</v>
      </c>
      <c r="Q2020" s="37">
        <v>1136543.99</v>
      </c>
      <c r="R2020" s="37">
        <v>1136543.99</v>
      </c>
      <c r="S2020" s="37">
        <v>1136543.99</v>
      </c>
    </row>
    <row r="2021" spans="2:19">
      <c r="B2021" s="6">
        <v>1999</v>
      </c>
      <c r="C2021" s="37"/>
      <c r="D2021" s="37"/>
      <c r="E2021" s="37"/>
      <c r="F2021" s="37"/>
      <c r="G2021" s="37"/>
      <c r="H2021" s="37"/>
      <c r="I2021" s="37"/>
      <c r="J2021" s="37"/>
      <c r="K2021" s="37"/>
      <c r="L2021" s="37"/>
      <c r="M2021" s="37"/>
      <c r="N2021" s="37"/>
      <c r="O2021" s="37">
        <v>1121579.92</v>
      </c>
      <c r="P2021" s="37">
        <v>1121579.92</v>
      </c>
      <c r="Q2021" s="37">
        <v>1257408.97</v>
      </c>
      <c r="R2021" s="37">
        <v>1257408.97</v>
      </c>
      <c r="S2021" s="37">
        <v>1257408.97</v>
      </c>
    </row>
    <row r="2022" spans="2:19">
      <c r="B2022" s="6">
        <v>1998</v>
      </c>
      <c r="C2022" s="37"/>
      <c r="D2022" s="37"/>
      <c r="E2022" s="37"/>
      <c r="F2022" s="37"/>
      <c r="G2022" s="37"/>
      <c r="H2022" s="37"/>
      <c r="I2022" s="37"/>
      <c r="J2022" s="37"/>
      <c r="K2022" s="37"/>
      <c r="L2022" s="37"/>
      <c r="M2022" s="37"/>
      <c r="N2022" s="37"/>
      <c r="O2022" s="37">
        <v>1420135.4399999995</v>
      </c>
      <c r="P2022" s="37">
        <v>1420135.4399999995</v>
      </c>
      <c r="Q2022" s="37">
        <v>1633923.0999999996</v>
      </c>
      <c r="R2022" s="37">
        <v>1633923.0999999996</v>
      </c>
      <c r="S2022" s="37">
        <v>1633923.0999999996</v>
      </c>
    </row>
    <row r="2023" spans="2:19">
      <c r="B2023" s="6">
        <v>1997</v>
      </c>
      <c r="C2023" s="37"/>
      <c r="D2023" s="37"/>
      <c r="E2023" s="37"/>
      <c r="F2023" s="37"/>
      <c r="G2023" s="37"/>
      <c r="H2023" s="37"/>
      <c r="I2023" s="37"/>
      <c r="J2023" s="37"/>
      <c r="K2023" s="37"/>
      <c r="L2023" s="37"/>
      <c r="M2023" s="37"/>
      <c r="N2023" s="37"/>
      <c r="O2023" s="37">
        <v>1645436.6600000004</v>
      </c>
      <c r="P2023" s="37">
        <v>1645436.6600000004</v>
      </c>
      <c r="Q2023" s="37">
        <v>1821736.6800000004</v>
      </c>
      <c r="R2023" s="37">
        <v>1821736.6800000004</v>
      </c>
      <c r="S2023" s="37">
        <v>1821736.6800000004</v>
      </c>
    </row>
    <row r="2024" spans="2:19">
      <c r="B2024" s="6">
        <v>1996</v>
      </c>
      <c r="C2024" s="37"/>
      <c r="D2024" s="37"/>
      <c r="E2024" s="37"/>
      <c r="F2024" s="37"/>
      <c r="G2024" s="37"/>
      <c r="H2024" s="37"/>
      <c r="I2024" s="37"/>
      <c r="J2024" s="37"/>
      <c r="K2024" s="37"/>
      <c r="L2024" s="37"/>
      <c r="M2024" s="37"/>
      <c r="N2024" s="37"/>
      <c r="O2024" s="37">
        <v>1115521.8999999999</v>
      </c>
      <c r="P2024" s="37">
        <v>1115521.8999999999</v>
      </c>
      <c r="Q2024" s="37">
        <v>1303080.2999999998</v>
      </c>
      <c r="R2024" s="37">
        <v>1303080.2999999998</v>
      </c>
      <c r="S2024" s="37">
        <v>1303080.2999999998</v>
      </c>
    </row>
    <row r="2025" spans="2:19">
      <c r="B2025" s="6">
        <v>1995</v>
      </c>
      <c r="C2025" s="37"/>
      <c r="D2025" s="37"/>
      <c r="E2025" s="37"/>
      <c r="F2025" s="37"/>
      <c r="G2025" s="37"/>
      <c r="H2025" s="37"/>
      <c r="I2025" s="37"/>
      <c r="J2025" s="37"/>
      <c r="K2025" s="37"/>
      <c r="L2025" s="37"/>
      <c r="M2025" s="37"/>
      <c r="N2025" s="37"/>
      <c r="O2025" s="37">
        <v>1329989.5599999994</v>
      </c>
      <c r="P2025" s="37">
        <v>1329989.5599999994</v>
      </c>
      <c r="Q2025" s="37">
        <v>1556414.8399999994</v>
      </c>
      <c r="R2025" s="37">
        <v>1556414.8399999994</v>
      </c>
      <c r="S2025" s="37">
        <v>1556414.8399999994</v>
      </c>
    </row>
    <row r="2026" spans="2:19">
      <c r="B2026" s="6">
        <v>1994</v>
      </c>
      <c r="C2026" s="37"/>
      <c r="D2026" s="37"/>
      <c r="E2026" s="37"/>
      <c r="F2026" s="37"/>
      <c r="G2026" s="37"/>
      <c r="H2026" s="37"/>
      <c r="I2026" s="37"/>
      <c r="J2026" s="37"/>
      <c r="K2026" s="37"/>
      <c r="L2026" s="37"/>
      <c r="M2026" s="37"/>
      <c r="N2026" s="37"/>
      <c r="O2026" s="37">
        <v>924373.12000000023</v>
      </c>
      <c r="P2026" s="37">
        <v>924373.12000000023</v>
      </c>
      <c r="Q2026" s="37">
        <v>1266284.06</v>
      </c>
      <c r="R2026" s="37">
        <v>1266284.06</v>
      </c>
      <c r="S2026" s="37">
        <v>1266284.06</v>
      </c>
    </row>
    <row r="2027" spans="2:19">
      <c r="B2027" s="6">
        <v>1993</v>
      </c>
      <c r="C2027" s="37"/>
      <c r="D2027" s="37"/>
      <c r="E2027" s="37"/>
      <c r="F2027" s="37"/>
      <c r="G2027" s="37"/>
      <c r="H2027" s="37"/>
      <c r="I2027" s="37"/>
      <c r="J2027" s="37"/>
      <c r="K2027" s="37"/>
      <c r="L2027" s="37"/>
      <c r="M2027" s="37"/>
      <c r="N2027" s="37"/>
      <c r="O2027" s="37">
        <v>1169103.58</v>
      </c>
      <c r="P2027" s="37">
        <v>1169103.58</v>
      </c>
      <c r="Q2027" s="37">
        <v>1324952.57</v>
      </c>
      <c r="R2027" s="37">
        <v>1324952.57</v>
      </c>
      <c r="S2027" s="37">
        <v>1324952.57</v>
      </c>
    </row>
    <row r="2028" spans="2:19">
      <c r="B2028" s="6">
        <v>1992</v>
      </c>
      <c r="C2028" s="37"/>
      <c r="D2028" s="37"/>
      <c r="E2028" s="37"/>
      <c r="F2028" s="37"/>
      <c r="G2028" s="37"/>
      <c r="H2028" s="37"/>
      <c r="I2028" s="37"/>
      <c r="J2028" s="37"/>
      <c r="K2028" s="37"/>
      <c r="L2028" s="37"/>
      <c r="M2028" s="37"/>
      <c r="N2028" s="37"/>
      <c r="O2028" s="37">
        <v>665838.55000000005</v>
      </c>
      <c r="P2028" s="37">
        <v>665838.55000000005</v>
      </c>
      <c r="Q2028" s="37">
        <v>1282298.79</v>
      </c>
      <c r="R2028" s="37">
        <v>1282298.79</v>
      </c>
      <c r="S2028" s="37">
        <v>1282298.79</v>
      </c>
    </row>
    <row r="2029" spans="2:19">
      <c r="B2029" s="6">
        <v>1991</v>
      </c>
      <c r="C2029" s="37"/>
      <c r="D2029" s="37"/>
      <c r="E2029" s="37"/>
      <c r="F2029" s="37"/>
      <c r="G2029" s="37"/>
      <c r="H2029" s="37"/>
      <c r="I2029" s="37"/>
      <c r="J2029" s="37"/>
      <c r="K2029" s="37"/>
      <c r="L2029" s="37"/>
      <c r="M2029" s="37"/>
      <c r="N2029" s="37"/>
      <c r="O2029" s="37">
        <v>701772.15000000014</v>
      </c>
      <c r="P2029" s="37">
        <v>701772.15000000014</v>
      </c>
      <c r="Q2029" s="37">
        <v>1208694.58</v>
      </c>
      <c r="R2029" s="37">
        <v>1208694.58</v>
      </c>
      <c r="S2029" s="37">
        <v>1208694.58</v>
      </c>
    </row>
    <row r="2030" spans="2:19">
      <c r="B2030" s="6">
        <v>1990</v>
      </c>
      <c r="C2030" s="37"/>
      <c r="D2030" s="37"/>
      <c r="E2030" s="37"/>
      <c r="F2030" s="37"/>
      <c r="G2030" s="37"/>
      <c r="H2030" s="37"/>
      <c r="I2030" s="37"/>
      <c r="J2030" s="37"/>
      <c r="K2030" s="37"/>
      <c r="L2030" s="37"/>
      <c r="M2030" s="37"/>
      <c r="N2030" s="37"/>
      <c r="O2030" s="37">
        <v>636801.25999999989</v>
      </c>
      <c r="P2030" s="37">
        <v>636801.25999999989</v>
      </c>
      <c r="Q2030" s="37">
        <v>1425200.96</v>
      </c>
      <c r="R2030" s="37">
        <v>1425200.96</v>
      </c>
      <c r="S2030" s="37">
        <v>1425200.96</v>
      </c>
    </row>
    <row r="2031" spans="2:19">
      <c r="B2031" s="6">
        <v>1989</v>
      </c>
      <c r="C2031" s="37"/>
      <c r="D2031" s="37"/>
      <c r="E2031" s="37"/>
      <c r="F2031" s="37"/>
      <c r="G2031" s="37"/>
      <c r="H2031" s="37"/>
      <c r="I2031" s="37"/>
      <c r="J2031" s="37"/>
      <c r="K2031" s="37"/>
      <c r="L2031" s="37"/>
      <c r="M2031" s="37"/>
      <c r="N2031" s="37"/>
      <c r="O2031" s="37">
        <v>881792.38</v>
      </c>
      <c r="P2031" s="37">
        <v>881792.38</v>
      </c>
      <c r="Q2031" s="37">
        <v>1469568.7000000002</v>
      </c>
      <c r="R2031" s="37">
        <v>1469568.7000000002</v>
      </c>
      <c r="S2031" s="37">
        <v>1469568.7000000002</v>
      </c>
    </row>
    <row r="2032" spans="2:19">
      <c r="B2032" s="6">
        <v>1988</v>
      </c>
      <c r="C2032" s="37"/>
      <c r="D2032" s="37"/>
      <c r="E2032" s="37"/>
      <c r="F2032" s="37"/>
      <c r="G2032" s="37"/>
      <c r="H2032" s="37"/>
      <c r="I2032" s="37"/>
      <c r="J2032" s="37"/>
      <c r="K2032" s="37"/>
      <c r="L2032" s="37"/>
      <c r="M2032" s="37"/>
      <c r="N2032" s="37"/>
      <c r="O2032" s="37">
        <v>726299.83999999985</v>
      </c>
      <c r="P2032" s="37">
        <v>726299.83999999985</v>
      </c>
      <c r="Q2032" s="37">
        <v>1642246.9299999997</v>
      </c>
      <c r="R2032" s="37">
        <v>1642246.9299999997</v>
      </c>
      <c r="S2032" s="37">
        <v>1642246.9299999997</v>
      </c>
    </row>
    <row r="2033" spans="2:19">
      <c r="B2033" s="6">
        <v>1987</v>
      </c>
      <c r="C2033" s="37"/>
      <c r="D2033" s="37"/>
      <c r="E2033" s="37"/>
      <c r="F2033" s="37"/>
      <c r="G2033" s="37"/>
      <c r="H2033" s="37"/>
      <c r="I2033" s="37"/>
      <c r="J2033" s="37"/>
      <c r="K2033" s="37"/>
      <c r="L2033" s="37"/>
      <c r="M2033" s="37"/>
      <c r="N2033" s="37"/>
      <c r="O2033" s="37">
        <v>615866.40999999992</v>
      </c>
      <c r="P2033" s="37">
        <v>615866.40999999992</v>
      </c>
      <c r="Q2033" s="37">
        <v>1415915.6800000002</v>
      </c>
      <c r="R2033" s="37">
        <v>1415915.6800000002</v>
      </c>
      <c r="S2033" s="37">
        <v>1415915.6800000002</v>
      </c>
    </row>
    <row r="2034" spans="2:19">
      <c r="B2034" s="6">
        <v>1986</v>
      </c>
      <c r="C2034" s="37"/>
      <c r="D2034" s="37"/>
      <c r="E2034" s="37"/>
      <c r="F2034" s="37"/>
      <c r="G2034" s="37"/>
      <c r="H2034" s="37"/>
      <c r="I2034" s="37"/>
      <c r="J2034" s="37"/>
      <c r="K2034" s="37"/>
      <c r="L2034" s="37"/>
      <c r="M2034" s="37"/>
      <c r="N2034" s="37"/>
      <c r="O2034" s="37">
        <v>851971.28999999992</v>
      </c>
      <c r="P2034" s="37">
        <v>851971.28999999992</v>
      </c>
      <c r="Q2034" s="37">
        <v>1743493.46</v>
      </c>
      <c r="R2034" s="37">
        <v>1743493.46</v>
      </c>
      <c r="S2034" s="37">
        <v>1743493.46</v>
      </c>
    </row>
    <row r="2035" spans="2:19">
      <c r="B2035" s="6">
        <v>1985</v>
      </c>
      <c r="C2035" s="37"/>
      <c r="D2035" s="37"/>
      <c r="E2035" s="37"/>
      <c r="F2035" s="37"/>
      <c r="G2035" s="37"/>
      <c r="H2035" s="37"/>
      <c r="I2035" s="37"/>
      <c r="J2035" s="37"/>
      <c r="K2035" s="37"/>
      <c r="L2035" s="37"/>
      <c r="M2035" s="37"/>
      <c r="N2035" s="37"/>
      <c r="O2035" s="37">
        <v>599463.12999999989</v>
      </c>
      <c r="P2035" s="37">
        <v>599463.12999999989</v>
      </c>
      <c r="Q2035" s="37">
        <v>1602940.8299999998</v>
      </c>
      <c r="R2035" s="37">
        <v>1602940.8299999998</v>
      </c>
      <c r="S2035" s="37">
        <v>1602940.8299999998</v>
      </c>
    </row>
    <row r="2036" spans="2:19">
      <c r="B2036" s="6">
        <v>1984</v>
      </c>
      <c r="C2036" s="37"/>
      <c r="D2036" s="37"/>
      <c r="E2036" s="37"/>
      <c r="F2036" s="37"/>
      <c r="G2036" s="37"/>
      <c r="H2036" s="37"/>
      <c r="I2036" s="37"/>
      <c r="J2036" s="37"/>
      <c r="K2036" s="37"/>
      <c r="L2036" s="37"/>
      <c r="M2036" s="37"/>
      <c r="N2036" s="37"/>
      <c r="O2036" s="37">
        <v>636203.54999999993</v>
      </c>
      <c r="P2036" s="37">
        <v>636203.54999999993</v>
      </c>
      <c r="Q2036" s="37">
        <v>1423184.0400000003</v>
      </c>
      <c r="R2036" s="37">
        <v>1423184.0400000003</v>
      </c>
      <c r="S2036" s="37">
        <v>1423184.0400000003</v>
      </c>
    </row>
    <row r="2037" spans="2:19">
      <c r="B2037" s="6">
        <v>1983</v>
      </c>
      <c r="C2037" s="37"/>
      <c r="D2037" s="37"/>
      <c r="E2037" s="37"/>
      <c r="F2037" s="37"/>
      <c r="G2037" s="37"/>
      <c r="H2037" s="37"/>
      <c r="I2037" s="37"/>
      <c r="J2037" s="37"/>
      <c r="K2037" s="37"/>
      <c r="L2037" s="37"/>
      <c r="M2037" s="37"/>
      <c r="N2037" s="37"/>
      <c r="O2037" s="37">
        <v>636232.71</v>
      </c>
      <c r="P2037" s="37">
        <v>636232.71</v>
      </c>
      <c r="Q2037" s="37">
        <v>1413127.9999999998</v>
      </c>
      <c r="R2037" s="37">
        <v>1413127.9999999998</v>
      </c>
      <c r="S2037" s="37">
        <v>1413127.9999999998</v>
      </c>
    </row>
    <row r="2038" spans="2:19">
      <c r="B2038" s="6">
        <v>1982</v>
      </c>
      <c r="C2038" s="37"/>
      <c r="D2038" s="37"/>
      <c r="E2038" s="37"/>
      <c r="F2038" s="37"/>
      <c r="G2038" s="37"/>
      <c r="H2038" s="37"/>
      <c r="I2038" s="37"/>
      <c r="J2038" s="37"/>
      <c r="K2038" s="37"/>
      <c r="L2038" s="37"/>
      <c r="M2038" s="37"/>
      <c r="N2038" s="37"/>
      <c r="O2038" s="37">
        <v>716604.21000000008</v>
      </c>
      <c r="P2038" s="37">
        <v>716604.21000000008</v>
      </c>
      <c r="Q2038" s="37">
        <v>1401784.96</v>
      </c>
      <c r="R2038" s="37">
        <v>1401784.96</v>
      </c>
      <c r="S2038" s="37">
        <v>1401784.96</v>
      </c>
    </row>
    <row r="2039" spans="2:19">
      <c r="B2039" s="6">
        <v>1981</v>
      </c>
      <c r="C2039" s="37"/>
      <c r="D2039" s="37"/>
      <c r="E2039" s="37"/>
      <c r="F2039" s="37"/>
      <c r="G2039" s="37"/>
      <c r="H2039" s="37"/>
      <c r="I2039" s="37"/>
      <c r="J2039" s="37"/>
      <c r="K2039" s="37"/>
      <c r="L2039" s="37"/>
      <c r="M2039" s="37"/>
      <c r="N2039" s="37"/>
      <c r="O2039" s="37">
        <v>713605.4800000001</v>
      </c>
      <c r="P2039" s="37">
        <v>713605.4800000001</v>
      </c>
      <c r="Q2039" s="37">
        <v>1404746.4500000002</v>
      </c>
      <c r="R2039" s="37">
        <v>1404746.4500000002</v>
      </c>
      <c r="S2039" s="37">
        <v>1404746.4500000002</v>
      </c>
    </row>
    <row r="2040" spans="2:19">
      <c r="B2040" s="6">
        <v>1980</v>
      </c>
      <c r="C2040" s="37"/>
      <c r="D2040" s="37"/>
      <c r="E2040" s="37"/>
      <c r="F2040" s="37"/>
      <c r="G2040" s="37"/>
      <c r="H2040" s="37"/>
      <c r="I2040" s="37"/>
      <c r="J2040" s="37"/>
      <c r="K2040" s="37"/>
      <c r="L2040" s="37"/>
      <c r="M2040" s="37"/>
      <c r="N2040" s="37"/>
      <c r="O2040" s="37">
        <v>734792.39</v>
      </c>
      <c r="P2040" s="37">
        <v>734792.39</v>
      </c>
      <c r="Q2040" s="37">
        <v>1860981.27</v>
      </c>
      <c r="R2040" s="37">
        <v>1860981.27</v>
      </c>
      <c r="S2040" s="37">
        <v>1860981.27</v>
      </c>
    </row>
    <row r="2041" spans="2:19">
      <c r="B2041" s="6">
        <v>1979</v>
      </c>
      <c r="C2041" s="37"/>
      <c r="D2041" s="37"/>
      <c r="E2041" s="37"/>
      <c r="F2041" s="37"/>
      <c r="G2041" s="37"/>
      <c r="H2041" s="37"/>
      <c r="I2041" s="37"/>
      <c r="J2041" s="37"/>
      <c r="K2041" s="37"/>
      <c r="L2041" s="37"/>
      <c r="M2041" s="37"/>
      <c r="N2041" s="37"/>
      <c r="O2041" s="37">
        <v>762967.12</v>
      </c>
      <c r="P2041" s="37">
        <v>762967.12</v>
      </c>
      <c r="Q2041" s="37">
        <v>1374880.3</v>
      </c>
      <c r="R2041" s="37">
        <v>1374880.3</v>
      </c>
      <c r="S2041" s="37">
        <v>1374880.3</v>
      </c>
    </row>
    <row r="2042" spans="2:19">
      <c r="B2042" s="6">
        <v>1978</v>
      </c>
      <c r="C2042" s="37"/>
      <c r="D2042" s="37"/>
      <c r="E2042" s="37"/>
      <c r="F2042" s="37"/>
      <c r="G2042" s="37"/>
      <c r="H2042" s="37"/>
      <c r="I2042" s="37"/>
      <c r="J2042" s="37"/>
      <c r="K2042" s="37"/>
      <c r="L2042" s="37"/>
      <c r="M2042" s="37"/>
      <c r="N2042" s="37"/>
      <c r="O2042" s="37">
        <v>575835.33000000007</v>
      </c>
      <c r="P2042" s="37">
        <v>575835.33000000007</v>
      </c>
      <c r="Q2042" s="37">
        <v>1481797.9799999997</v>
      </c>
      <c r="R2042" s="37">
        <v>1481797.9799999997</v>
      </c>
      <c r="S2042" s="37">
        <v>1481797.9799999997</v>
      </c>
    </row>
    <row r="2043" spans="2:19">
      <c r="B2043" s="6">
        <v>1977</v>
      </c>
      <c r="C2043" s="37"/>
      <c r="D2043" s="37"/>
      <c r="E2043" s="37"/>
      <c r="F2043" s="37"/>
      <c r="G2043" s="37"/>
      <c r="H2043" s="37"/>
      <c r="I2043" s="37"/>
      <c r="J2043" s="37"/>
      <c r="K2043" s="37"/>
      <c r="L2043" s="37"/>
      <c r="M2043" s="37"/>
      <c r="N2043" s="37"/>
      <c r="O2043" s="37">
        <v>619497.10000000009</v>
      </c>
      <c r="P2043" s="37">
        <v>619497.10000000009</v>
      </c>
      <c r="Q2043" s="37">
        <v>1132552.28</v>
      </c>
      <c r="R2043" s="37">
        <v>1132552.28</v>
      </c>
      <c r="S2043" s="37">
        <v>1132552.28</v>
      </c>
    </row>
    <row r="2044" spans="2:19">
      <c r="B2044" s="6">
        <v>1976</v>
      </c>
      <c r="C2044" s="37"/>
      <c r="D2044" s="37"/>
      <c r="E2044" s="37"/>
      <c r="F2044" s="37"/>
      <c r="G2044" s="37"/>
      <c r="H2044" s="37"/>
      <c r="I2044" s="37"/>
      <c r="J2044" s="37"/>
      <c r="K2044" s="37"/>
      <c r="L2044" s="37"/>
      <c r="M2044" s="37"/>
      <c r="N2044" s="37"/>
      <c r="O2044" s="37">
        <v>640334.80000000005</v>
      </c>
      <c r="P2044" s="37">
        <v>640334.80000000005</v>
      </c>
      <c r="Q2044" s="37">
        <v>1211863.8</v>
      </c>
      <c r="R2044" s="37">
        <v>1211863.8</v>
      </c>
      <c r="S2044" s="37">
        <v>1211863.8</v>
      </c>
    </row>
    <row r="2045" spans="2:19">
      <c r="B2045" s="6">
        <v>1975</v>
      </c>
      <c r="C2045" s="37"/>
      <c r="D2045" s="37"/>
      <c r="E2045" s="37"/>
      <c r="F2045" s="37"/>
      <c r="G2045" s="37"/>
      <c r="H2045" s="37"/>
      <c r="I2045" s="37"/>
      <c r="J2045" s="37"/>
      <c r="K2045" s="37"/>
      <c r="L2045" s="37"/>
      <c r="M2045" s="37"/>
      <c r="N2045" s="37"/>
      <c r="O2045" s="37">
        <v>616569.96</v>
      </c>
      <c r="P2045" s="37">
        <v>616569.96</v>
      </c>
      <c r="Q2045" s="37">
        <v>1378374.6</v>
      </c>
      <c r="R2045" s="37">
        <v>1378374.6</v>
      </c>
      <c r="S2045" s="37">
        <v>1378374.6</v>
      </c>
    </row>
    <row r="2046" spans="2:19">
      <c r="B2046" s="6">
        <v>1974</v>
      </c>
      <c r="C2046" s="37"/>
      <c r="D2046" s="37"/>
      <c r="E2046" s="37"/>
      <c r="F2046" s="37"/>
      <c r="G2046" s="37"/>
      <c r="H2046" s="37"/>
      <c r="I2046" s="37"/>
      <c r="J2046" s="37"/>
      <c r="K2046" s="37"/>
      <c r="L2046" s="37"/>
      <c r="M2046" s="37"/>
      <c r="N2046" s="37"/>
      <c r="O2046" s="37">
        <v>925875.45999999973</v>
      </c>
      <c r="P2046" s="37">
        <v>925875.45999999973</v>
      </c>
      <c r="Q2046" s="37">
        <v>2632710.8300000005</v>
      </c>
      <c r="R2046" s="37">
        <v>2632710.8300000005</v>
      </c>
      <c r="S2046" s="37">
        <v>2632710.8300000005</v>
      </c>
    </row>
    <row r="2047" spans="2:19">
      <c r="B2047" s="6">
        <v>1973</v>
      </c>
      <c r="C2047" s="37"/>
      <c r="D2047" s="37"/>
      <c r="E2047" s="37"/>
      <c r="F2047" s="37"/>
      <c r="G2047" s="37"/>
      <c r="H2047" s="37"/>
      <c r="I2047" s="37"/>
      <c r="J2047" s="37"/>
      <c r="K2047" s="37"/>
      <c r="L2047" s="37"/>
      <c r="M2047" s="37"/>
      <c r="N2047" s="37"/>
      <c r="O2047" s="37">
        <v>632377.04000000015</v>
      </c>
      <c r="P2047" s="37">
        <v>632377.04000000015</v>
      </c>
      <c r="Q2047" s="37">
        <v>1698184.52</v>
      </c>
      <c r="R2047" s="37">
        <v>1698184.52</v>
      </c>
      <c r="S2047" s="37">
        <v>1698184.52</v>
      </c>
    </row>
    <row r="2048" spans="2:19">
      <c r="B2048" s="6">
        <v>1972</v>
      </c>
      <c r="C2048" s="37"/>
      <c r="D2048" s="37"/>
      <c r="E2048" s="37"/>
      <c r="F2048" s="37"/>
      <c r="G2048" s="37"/>
      <c r="H2048" s="37"/>
      <c r="I2048" s="37"/>
      <c r="J2048" s="37"/>
      <c r="K2048" s="37"/>
      <c r="L2048" s="37"/>
      <c r="M2048" s="37"/>
      <c r="N2048" s="37"/>
      <c r="O2048" s="37">
        <v>659914.72000000009</v>
      </c>
      <c r="P2048" s="37">
        <v>659914.72000000009</v>
      </c>
      <c r="Q2048" s="37">
        <v>1599554.2800000005</v>
      </c>
      <c r="R2048" s="37">
        <v>1599554.2800000005</v>
      </c>
      <c r="S2048" s="37">
        <v>1599554.2800000005</v>
      </c>
    </row>
    <row r="2049" spans="2:19">
      <c r="B2049" s="6">
        <v>1971</v>
      </c>
      <c r="C2049" s="37"/>
      <c r="D2049" s="37"/>
      <c r="E2049" s="37"/>
      <c r="F2049" s="37"/>
      <c r="G2049" s="37"/>
      <c r="H2049" s="37"/>
      <c r="I2049" s="37"/>
      <c r="J2049" s="37"/>
      <c r="K2049" s="37"/>
      <c r="L2049" s="37"/>
      <c r="M2049" s="37"/>
      <c r="N2049" s="37"/>
      <c r="O2049" s="37">
        <v>986389.91999999981</v>
      </c>
      <c r="P2049" s="37">
        <v>986389.91999999981</v>
      </c>
      <c r="Q2049" s="37">
        <v>1794132.2200000007</v>
      </c>
      <c r="R2049" s="37">
        <v>1794132.2200000007</v>
      </c>
      <c r="S2049" s="37">
        <v>1794132.2200000007</v>
      </c>
    </row>
    <row r="2050" spans="2:19">
      <c r="B2050" s="6">
        <v>1970</v>
      </c>
      <c r="C2050" s="37"/>
      <c r="D2050" s="37"/>
      <c r="E2050" s="37"/>
      <c r="F2050" s="37"/>
      <c r="G2050" s="37"/>
      <c r="H2050" s="37"/>
      <c r="I2050" s="37"/>
      <c r="J2050" s="37"/>
      <c r="K2050" s="37"/>
      <c r="L2050" s="37"/>
      <c r="M2050" s="37"/>
      <c r="N2050" s="37"/>
      <c r="O2050" s="37">
        <v>848598.82</v>
      </c>
      <c r="P2050" s="37">
        <v>848598.82</v>
      </c>
      <c r="Q2050" s="37">
        <v>1816543.0199999998</v>
      </c>
      <c r="R2050" s="37">
        <v>1816543.0199999998</v>
      </c>
      <c r="S2050" s="37">
        <v>1816543.0199999998</v>
      </c>
    </row>
    <row r="2051" spans="2:19">
      <c r="B2051" s="6">
        <v>1969</v>
      </c>
      <c r="C2051" s="37"/>
      <c r="D2051" s="37"/>
      <c r="E2051" s="37"/>
      <c r="F2051" s="37"/>
      <c r="G2051" s="37"/>
      <c r="H2051" s="37"/>
      <c r="I2051" s="37"/>
      <c r="J2051" s="37"/>
      <c r="K2051" s="37"/>
      <c r="L2051" s="37"/>
      <c r="M2051" s="37"/>
      <c r="N2051" s="37"/>
      <c r="O2051" s="37">
        <v>624767.49</v>
      </c>
      <c r="P2051" s="37">
        <v>624767.49</v>
      </c>
      <c r="Q2051" s="37">
        <v>1197380.4600000002</v>
      </c>
      <c r="R2051" s="37">
        <v>1197380.4600000002</v>
      </c>
      <c r="S2051" s="37">
        <v>1197380.4600000002</v>
      </c>
    </row>
    <row r="2052" spans="2:19">
      <c r="B2052" s="6">
        <v>1968</v>
      </c>
      <c r="C2052" s="37"/>
      <c r="D2052" s="37"/>
      <c r="E2052" s="37"/>
      <c r="F2052" s="37"/>
      <c r="G2052" s="37"/>
      <c r="H2052" s="37"/>
      <c r="I2052" s="37"/>
      <c r="J2052" s="37"/>
      <c r="K2052" s="37"/>
      <c r="L2052" s="37"/>
      <c r="M2052" s="37"/>
      <c r="N2052" s="37"/>
      <c r="O2052" s="37">
        <v>733246.75</v>
      </c>
      <c r="P2052" s="37">
        <v>733246.75</v>
      </c>
      <c r="Q2052" s="37">
        <v>1481088.0099999998</v>
      </c>
      <c r="R2052" s="37">
        <v>1481088.0099999998</v>
      </c>
      <c r="S2052" s="37">
        <v>1481088.0099999998</v>
      </c>
    </row>
    <row r="2053" spans="2:19">
      <c r="B2053" s="6">
        <v>1967</v>
      </c>
      <c r="C2053" s="37"/>
      <c r="D2053" s="37"/>
      <c r="E2053" s="37"/>
      <c r="F2053" s="37"/>
      <c r="G2053" s="37"/>
      <c r="H2053" s="37"/>
      <c r="I2053" s="37"/>
      <c r="J2053" s="37"/>
      <c r="K2053" s="37"/>
      <c r="L2053" s="37"/>
      <c r="M2053" s="37"/>
      <c r="N2053" s="37"/>
      <c r="O2053" s="37">
        <v>672302.81</v>
      </c>
      <c r="P2053" s="37">
        <v>672302.81</v>
      </c>
      <c r="Q2053" s="37">
        <v>1232780.6500000004</v>
      </c>
      <c r="R2053" s="37">
        <v>1183268.4800000004</v>
      </c>
      <c r="S2053" s="37">
        <v>1183268.4800000004</v>
      </c>
    </row>
    <row r="2054" spans="2:19">
      <c r="B2054" s="6">
        <v>1966</v>
      </c>
      <c r="C2054" s="37"/>
      <c r="D2054" s="37"/>
      <c r="E2054" s="37"/>
      <c r="F2054" s="37"/>
      <c r="G2054" s="37"/>
      <c r="H2054" s="37"/>
      <c r="I2054" s="37"/>
      <c r="J2054" s="37"/>
      <c r="K2054" s="37"/>
      <c r="L2054" s="37"/>
      <c r="M2054" s="37"/>
      <c r="N2054" s="37"/>
      <c r="O2054" s="37">
        <v>124724.25</v>
      </c>
      <c r="P2054" s="37">
        <v>25666.880000000005</v>
      </c>
      <c r="Q2054" s="37">
        <v>573982.23999999976</v>
      </c>
      <c r="R2054" s="37">
        <v>573982.23999999976</v>
      </c>
      <c r="S2054" s="37">
        <v>573982.23999999976</v>
      </c>
    </row>
    <row r="2055" spans="2:19">
      <c r="B2055" s="6">
        <v>1965</v>
      </c>
      <c r="C2055" s="37"/>
      <c r="D2055" s="37"/>
      <c r="E2055" s="37"/>
      <c r="F2055" s="37"/>
      <c r="G2055" s="37"/>
      <c r="H2055" s="37"/>
      <c r="I2055" s="37"/>
      <c r="J2055" s="37"/>
      <c r="K2055" s="37"/>
      <c r="L2055" s="37"/>
      <c r="M2055" s="37"/>
      <c r="N2055" s="37"/>
      <c r="O2055" s="37"/>
      <c r="P2055" s="37"/>
      <c r="Q2055" s="37">
        <v>488816.60000000003</v>
      </c>
      <c r="R2055" s="37">
        <v>488816.60000000003</v>
      </c>
      <c r="S2055" s="37">
        <v>488816.60000000003</v>
      </c>
    </row>
    <row r="2056" spans="2:19">
      <c r="B2056" s="6">
        <v>1964</v>
      </c>
      <c r="C2056" s="37"/>
      <c r="D2056" s="37"/>
      <c r="E2056" s="37"/>
      <c r="F2056" s="37"/>
      <c r="G2056" s="37"/>
      <c r="H2056" s="37"/>
      <c r="I2056" s="37"/>
      <c r="J2056" s="37"/>
      <c r="K2056" s="37"/>
      <c r="L2056" s="37"/>
      <c r="M2056" s="37"/>
      <c r="N2056" s="37"/>
      <c r="O2056" s="37"/>
      <c r="P2056" s="37"/>
      <c r="Q2056" s="37">
        <v>561904.42999999993</v>
      </c>
      <c r="R2056" s="37">
        <v>561904.42999999993</v>
      </c>
      <c r="S2056" s="37">
        <v>561904.42999999993</v>
      </c>
    </row>
    <row r="2057" spans="2:19">
      <c r="B2057" s="6">
        <v>1963</v>
      </c>
      <c r="C2057" s="37"/>
      <c r="D2057" s="37"/>
      <c r="E2057" s="37"/>
      <c r="F2057" s="37"/>
      <c r="G2057" s="37"/>
      <c r="H2057" s="37"/>
      <c r="I2057" s="37"/>
      <c r="J2057" s="37"/>
      <c r="K2057" s="37"/>
      <c r="L2057" s="37"/>
      <c r="M2057" s="37"/>
      <c r="N2057" s="37"/>
      <c r="O2057" s="37"/>
      <c r="P2057" s="37"/>
      <c r="Q2057" s="37">
        <v>423298.02000000025</v>
      </c>
      <c r="R2057" s="37">
        <v>423298.02000000025</v>
      </c>
      <c r="S2057" s="37">
        <v>423298.02000000025</v>
      </c>
    </row>
    <row r="2058" spans="2:19">
      <c r="B2058" s="6">
        <v>1962</v>
      </c>
      <c r="C2058" s="37"/>
      <c r="D2058" s="37"/>
      <c r="E2058" s="37"/>
      <c r="F2058" s="37"/>
      <c r="G2058" s="37"/>
      <c r="H2058" s="37"/>
      <c r="I2058" s="37"/>
      <c r="J2058" s="37"/>
      <c r="K2058" s="37"/>
      <c r="L2058" s="37"/>
      <c r="M2058" s="37"/>
      <c r="N2058" s="37"/>
      <c r="O2058" s="37"/>
      <c r="P2058" s="37"/>
      <c r="Q2058" s="37">
        <v>247606.64999999997</v>
      </c>
      <c r="R2058" s="37">
        <v>247606.64999999997</v>
      </c>
      <c r="S2058" s="37">
        <v>247606.64999999997</v>
      </c>
    </row>
    <row r="2059" spans="2:19">
      <c r="B2059" s="6">
        <v>1961</v>
      </c>
      <c r="C2059" s="37"/>
      <c r="D2059" s="37"/>
      <c r="E2059" s="37"/>
      <c r="F2059" s="37"/>
      <c r="G2059" s="37"/>
      <c r="H2059" s="37"/>
      <c r="I2059" s="37"/>
      <c r="J2059" s="37"/>
      <c r="K2059" s="37"/>
      <c r="L2059" s="37"/>
      <c r="M2059" s="37"/>
      <c r="N2059" s="37"/>
      <c r="O2059" s="37"/>
      <c r="P2059" s="37"/>
      <c r="Q2059" s="37">
        <v>167313.09000000005</v>
      </c>
      <c r="R2059" s="37">
        <v>167313.09000000005</v>
      </c>
      <c r="S2059" s="37">
        <v>167313.09000000005</v>
      </c>
    </row>
    <row r="2060" spans="2:19">
      <c r="B2060" s="6">
        <v>1960</v>
      </c>
      <c r="C2060" s="37"/>
      <c r="D2060" s="37"/>
      <c r="E2060" s="37"/>
      <c r="F2060" s="37"/>
      <c r="G2060" s="37"/>
      <c r="H2060" s="37"/>
      <c r="I2060" s="37"/>
      <c r="J2060" s="37"/>
      <c r="K2060" s="37"/>
      <c r="L2060" s="37"/>
      <c r="M2060" s="37"/>
      <c r="N2060" s="37"/>
      <c r="O2060" s="37"/>
      <c r="P2060" s="37"/>
      <c r="Q2060" s="37">
        <v>118370.99999999999</v>
      </c>
      <c r="R2060" s="37">
        <v>118370.99999999999</v>
      </c>
      <c r="S2060" s="37">
        <v>118370.99999999999</v>
      </c>
    </row>
    <row r="2061" spans="2:19">
      <c r="B2061" s="6">
        <v>1959</v>
      </c>
      <c r="C2061" s="37"/>
      <c r="D2061" s="37"/>
      <c r="E2061" s="37"/>
      <c r="F2061" s="37"/>
      <c r="G2061" s="37"/>
      <c r="H2061" s="37"/>
      <c r="I2061" s="37"/>
      <c r="J2061" s="37"/>
      <c r="K2061" s="37"/>
      <c r="L2061" s="37"/>
      <c r="M2061" s="37"/>
      <c r="N2061" s="37"/>
      <c r="O2061" s="37"/>
      <c r="P2061" s="37"/>
      <c r="Q2061" s="37">
        <v>114336.51000000001</v>
      </c>
      <c r="R2061" s="37">
        <v>114336.51000000001</v>
      </c>
      <c r="S2061" s="37">
        <v>114336.51000000001</v>
      </c>
    </row>
    <row r="2062" spans="2:19">
      <c r="B2062" s="6">
        <v>1958</v>
      </c>
      <c r="C2062" s="37"/>
      <c r="D2062" s="37"/>
      <c r="E2062" s="37"/>
      <c r="F2062" s="37"/>
      <c r="G2062" s="37"/>
      <c r="H2062" s="37"/>
      <c r="I2062" s="37"/>
      <c r="J2062" s="37"/>
      <c r="K2062" s="37"/>
      <c r="L2062" s="37"/>
      <c r="M2062" s="37"/>
      <c r="N2062" s="37"/>
      <c r="O2062" s="37"/>
      <c r="P2062" s="37"/>
      <c r="Q2062" s="37">
        <v>68938.899999999994</v>
      </c>
      <c r="R2062" s="37">
        <v>68938.899999999994</v>
      </c>
      <c r="S2062" s="37">
        <v>68938.899999999994</v>
      </c>
    </row>
    <row r="2063" spans="2:19">
      <c r="B2063" s="6">
        <v>1957</v>
      </c>
      <c r="C2063" s="37"/>
      <c r="D2063" s="37"/>
      <c r="E2063" s="37"/>
      <c r="F2063" s="37"/>
      <c r="G2063" s="37"/>
      <c r="H2063" s="37"/>
      <c r="I2063" s="37"/>
      <c r="J2063" s="37"/>
      <c r="K2063" s="37"/>
      <c r="L2063" s="37"/>
      <c r="M2063" s="37"/>
      <c r="N2063" s="37"/>
      <c r="O2063" s="37"/>
      <c r="P2063" s="37"/>
      <c r="Q2063" s="37">
        <v>52617.880000000012</v>
      </c>
      <c r="R2063" s="37">
        <v>52617.880000000012</v>
      </c>
      <c r="S2063" s="37">
        <v>52617.880000000012</v>
      </c>
    </row>
    <row r="2064" spans="2:19">
      <c r="B2064" s="6">
        <v>1956</v>
      </c>
      <c r="C2064" s="37"/>
      <c r="D2064" s="37"/>
      <c r="E2064" s="37"/>
      <c r="F2064" s="37"/>
      <c r="G2064" s="37"/>
      <c r="H2064" s="37"/>
      <c r="I2064" s="37"/>
      <c r="J2064" s="37"/>
      <c r="K2064" s="37"/>
      <c r="L2064" s="37"/>
      <c r="M2064" s="37"/>
      <c r="N2064" s="37"/>
      <c r="O2064" s="37"/>
      <c r="P2064" s="37"/>
      <c r="Q2064" s="37">
        <v>82613.519999999975</v>
      </c>
      <c r="R2064" s="37">
        <v>82613.519999999975</v>
      </c>
      <c r="S2064" s="37">
        <v>82613.519999999975</v>
      </c>
    </row>
    <row r="2065" spans="2:19">
      <c r="B2065" s="6">
        <v>1955</v>
      </c>
      <c r="C2065" s="37"/>
      <c r="D2065" s="37"/>
      <c r="E2065" s="37"/>
      <c r="F2065" s="37"/>
      <c r="G2065" s="37"/>
      <c r="H2065" s="37"/>
      <c r="I2065" s="37"/>
      <c r="J2065" s="37"/>
      <c r="K2065" s="37"/>
      <c r="L2065" s="37"/>
      <c r="M2065" s="37"/>
      <c r="N2065" s="37"/>
      <c r="O2065" s="37"/>
      <c r="P2065" s="37"/>
      <c r="Q2065" s="37">
        <v>59486.3</v>
      </c>
      <c r="R2065" s="37">
        <v>59486.3</v>
      </c>
      <c r="S2065" s="37">
        <v>59486.3</v>
      </c>
    </row>
    <row r="2066" spans="2:19">
      <c r="B2066" s="6">
        <v>1954</v>
      </c>
      <c r="C2066" s="37"/>
      <c r="D2066" s="37"/>
      <c r="E2066" s="37"/>
      <c r="F2066" s="37"/>
      <c r="G2066" s="37"/>
      <c r="H2066" s="37"/>
      <c r="I2066" s="37"/>
      <c r="J2066" s="37"/>
      <c r="K2066" s="37"/>
      <c r="L2066" s="37"/>
      <c r="M2066" s="37"/>
      <c r="N2066" s="37"/>
      <c r="O2066" s="37"/>
      <c r="P2066" s="37"/>
      <c r="Q2066" s="37">
        <v>70056.140000000014</v>
      </c>
      <c r="R2066" s="37">
        <v>70056.140000000014</v>
      </c>
      <c r="S2066" s="37">
        <v>70056.140000000014</v>
      </c>
    </row>
    <row r="2067" spans="2:19">
      <c r="B2067" s="6">
        <v>1953</v>
      </c>
      <c r="C2067" s="37"/>
      <c r="D2067" s="37"/>
      <c r="E2067" s="37"/>
      <c r="F2067" s="37"/>
      <c r="G2067" s="37"/>
      <c r="H2067" s="37"/>
      <c r="I2067" s="37"/>
      <c r="J2067" s="37"/>
      <c r="K2067" s="37"/>
      <c r="L2067" s="37"/>
      <c r="M2067" s="37"/>
      <c r="N2067" s="37"/>
      <c r="O2067" s="37"/>
      <c r="P2067" s="37"/>
      <c r="Q2067" s="37">
        <v>19456.54</v>
      </c>
      <c r="R2067" s="37">
        <v>19456.54</v>
      </c>
      <c r="S2067" s="37">
        <v>19456.54</v>
      </c>
    </row>
    <row r="2068" spans="2:19">
      <c r="B2068" s="6">
        <v>1952</v>
      </c>
      <c r="C2068" s="37"/>
      <c r="D2068" s="37"/>
      <c r="E2068" s="37"/>
      <c r="F2068" s="37"/>
      <c r="G2068" s="37"/>
      <c r="H2068" s="37"/>
      <c r="I2068" s="37"/>
      <c r="J2068" s="37"/>
      <c r="K2068" s="37"/>
      <c r="L2068" s="37"/>
      <c r="M2068" s="37"/>
      <c r="N2068" s="37"/>
      <c r="O2068" s="37"/>
      <c r="P2068" s="37"/>
      <c r="Q2068" s="37">
        <v>7877.7799999999988</v>
      </c>
      <c r="R2068" s="37">
        <v>7877.7799999999988</v>
      </c>
      <c r="S2068" s="37">
        <v>7877.7799999999988</v>
      </c>
    </row>
    <row r="2069" spans="2:19">
      <c r="B2069" s="6">
        <v>1951</v>
      </c>
      <c r="C2069" s="37"/>
      <c r="D2069" s="37"/>
      <c r="E2069" s="37"/>
      <c r="F2069" s="37"/>
      <c r="G2069" s="37"/>
      <c r="H2069" s="37"/>
      <c r="I2069" s="37"/>
      <c r="J2069" s="37"/>
      <c r="K2069" s="37"/>
      <c r="L2069" s="37"/>
      <c r="M2069" s="37"/>
      <c r="N2069" s="37"/>
      <c r="O2069" s="37"/>
      <c r="P2069" s="37"/>
      <c r="Q2069" s="37">
        <v>3722.67</v>
      </c>
      <c r="R2069" s="37">
        <v>3722.67</v>
      </c>
      <c r="S2069" s="37">
        <v>3722.67</v>
      </c>
    </row>
    <row r="2070" spans="2:19">
      <c r="B2070" s="6">
        <v>1950</v>
      </c>
      <c r="C2070" s="37"/>
      <c r="D2070" s="37"/>
      <c r="E2070" s="37"/>
      <c r="F2070" s="37"/>
      <c r="G2070" s="37"/>
      <c r="H2070" s="37"/>
      <c r="I2070" s="37"/>
      <c r="J2070" s="37"/>
      <c r="K2070" s="37"/>
      <c r="L2070" s="37"/>
      <c r="M2070" s="37"/>
      <c r="N2070" s="37"/>
      <c r="O2070" s="37"/>
      <c r="P2070" s="37"/>
      <c r="Q2070" s="37">
        <v>14283.800000000001</v>
      </c>
      <c r="R2070" s="37">
        <v>14283.800000000001</v>
      </c>
      <c r="S2070" s="37">
        <v>14283.800000000001</v>
      </c>
    </row>
    <row r="2071" spans="2:19">
      <c r="B2071" s="6">
        <v>1949</v>
      </c>
      <c r="C2071" s="37"/>
      <c r="D2071" s="37"/>
      <c r="E2071" s="37"/>
      <c r="F2071" s="37"/>
      <c r="G2071" s="37"/>
      <c r="H2071" s="37"/>
      <c r="I2071" s="37"/>
      <c r="J2071" s="37"/>
      <c r="K2071" s="37"/>
      <c r="L2071" s="37"/>
      <c r="M2071" s="37"/>
      <c r="N2071" s="37"/>
      <c r="O2071" s="37"/>
      <c r="P2071" s="37"/>
      <c r="Q2071" s="37">
        <v>15995.240000000002</v>
      </c>
      <c r="R2071" s="37">
        <v>15995.240000000002</v>
      </c>
      <c r="S2071" s="37">
        <v>15995.240000000002</v>
      </c>
    </row>
    <row r="2072" spans="2:19">
      <c r="B2072" s="6">
        <v>1948</v>
      </c>
      <c r="C2072" s="37"/>
      <c r="D2072" s="37"/>
      <c r="E2072" s="37"/>
      <c r="F2072" s="37"/>
      <c r="G2072" s="37"/>
      <c r="H2072" s="37"/>
      <c r="I2072" s="37"/>
      <c r="J2072" s="37"/>
      <c r="K2072" s="37"/>
      <c r="L2072" s="37"/>
      <c r="M2072" s="37"/>
      <c r="N2072" s="37"/>
      <c r="O2072" s="37"/>
      <c r="P2072" s="37"/>
      <c r="Q2072" s="37">
        <v>92.99</v>
      </c>
      <c r="R2072" s="37">
        <v>92.99</v>
      </c>
      <c r="S2072" s="37">
        <v>92.99</v>
      </c>
    </row>
    <row r="2073" spans="2:19">
      <c r="B2073" s="6">
        <v>1947</v>
      </c>
      <c r="C2073" s="37"/>
      <c r="D2073" s="37"/>
      <c r="E2073" s="37"/>
      <c r="F2073" s="37"/>
      <c r="G2073" s="37"/>
      <c r="H2073" s="37"/>
      <c r="I2073" s="37"/>
      <c r="J2073" s="37"/>
      <c r="K2073" s="37"/>
      <c r="L2073" s="37"/>
      <c r="M2073" s="37"/>
      <c r="N2073" s="37"/>
      <c r="O2073" s="37"/>
      <c r="P2073" s="37"/>
      <c r="Q2073" s="37">
        <v>24549.88</v>
      </c>
      <c r="R2073" s="37">
        <v>24549.88</v>
      </c>
      <c r="S2073" s="37">
        <v>24549.88</v>
      </c>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ht="25.5">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40">SUM(J2004:J2090)</f>
        <v>0</v>
      </c>
      <c r="K2091" s="8">
        <f>SUM(K2004:K2090)</f>
        <v>0</v>
      </c>
      <c r="L2091" s="8">
        <f t="shared" ref="L2091" si="41">SUM(L2004:L2090)</f>
        <v>0</v>
      </c>
      <c r="M2091" s="8">
        <f>SUM(M2004:M2090)</f>
        <v>0</v>
      </c>
      <c r="N2091" s="11">
        <f>SUM(N1999:N2090)</f>
        <v>0</v>
      </c>
      <c r="O2091" s="11">
        <f>SUM(O1999:O2090)</f>
        <v>48734606.729999997</v>
      </c>
      <c r="P2091" s="11">
        <f>SUM(P1999:P2090)</f>
        <v>50307922.690000005</v>
      </c>
      <c r="Q2091" s="11">
        <f>SUM(Q1999:Q2090)</f>
        <v>84091387.269999981</v>
      </c>
      <c r="R2091" s="11">
        <f>SUM(R1998:R2090)</f>
        <v>85253137.409999982</v>
      </c>
      <c r="S2091" s="11">
        <f>SUM(S1998:S2090)</f>
        <v>87148484.409999967</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v>19416.82</v>
      </c>
      <c r="P2131" s="37">
        <v>19416.82</v>
      </c>
      <c r="Q2131" s="37">
        <v>19416.82</v>
      </c>
      <c r="R2131" s="37">
        <v>19416.82</v>
      </c>
      <c r="S2131" s="37">
        <v>19416.82</v>
      </c>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v>136.51</v>
      </c>
      <c r="P2139" s="37">
        <v>136.51</v>
      </c>
      <c r="Q2139" s="37">
        <v>136.51</v>
      </c>
      <c r="R2139" s="37">
        <v>136.51</v>
      </c>
      <c r="S2139" s="37">
        <v>136.51</v>
      </c>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v>3992.17</v>
      </c>
      <c r="P2141" s="37">
        <v>3992.17</v>
      </c>
      <c r="Q2141" s="37">
        <v>3992.17</v>
      </c>
      <c r="R2141" s="37">
        <v>3992.17</v>
      </c>
      <c r="S2141" s="37">
        <v>3992.17</v>
      </c>
    </row>
    <row r="2142" spans="2:19">
      <c r="B2142" s="6">
        <v>1973</v>
      </c>
      <c r="C2142" s="37"/>
      <c r="D2142" s="37"/>
      <c r="E2142" s="37"/>
      <c r="F2142" s="37"/>
      <c r="G2142" s="37"/>
      <c r="H2142" s="37"/>
      <c r="I2142" s="37"/>
      <c r="J2142" s="37"/>
      <c r="K2142" s="37"/>
      <c r="L2142" s="37"/>
      <c r="M2142" s="37"/>
      <c r="N2142" s="37"/>
      <c r="O2142" s="37">
        <v>4480.4500000000007</v>
      </c>
      <c r="P2142" s="37">
        <v>4480.4500000000007</v>
      </c>
      <c r="Q2142" s="37">
        <v>4480.4500000000007</v>
      </c>
      <c r="R2142" s="37">
        <v>4480.4500000000007</v>
      </c>
      <c r="S2142" s="37">
        <v>4480.4500000000007</v>
      </c>
    </row>
    <row r="2143" spans="2:19">
      <c r="B2143" s="6">
        <v>1972</v>
      </c>
      <c r="C2143" s="37"/>
      <c r="D2143" s="37"/>
      <c r="E2143" s="37"/>
      <c r="F2143" s="37"/>
      <c r="G2143" s="37"/>
      <c r="H2143" s="37"/>
      <c r="I2143" s="37"/>
      <c r="J2143" s="37"/>
      <c r="K2143" s="37"/>
      <c r="L2143" s="37"/>
      <c r="M2143" s="37"/>
      <c r="N2143" s="37"/>
      <c r="O2143" s="37">
        <v>8170.4500000000007</v>
      </c>
      <c r="P2143" s="37">
        <v>8170.4500000000007</v>
      </c>
      <c r="Q2143" s="37">
        <v>8170.4500000000007</v>
      </c>
      <c r="R2143" s="37">
        <v>8170.4500000000007</v>
      </c>
      <c r="S2143" s="37">
        <v>8170.4500000000007</v>
      </c>
    </row>
    <row r="2144" spans="2:19">
      <c r="B2144" s="6">
        <v>1971</v>
      </c>
      <c r="C2144" s="37"/>
      <c r="D2144" s="37"/>
      <c r="E2144" s="37"/>
      <c r="F2144" s="37"/>
      <c r="G2144" s="37"/>
      <c r="H2144" s="37"/>
      <c r="I2144" s="37"/>
      <c r="J2144" s="37"/>
      <c r="K2144" s="37"/>
      <c r="L2144" s="37"/>
      <c r="M2144" s="37"/>
      <c r="N2144" s="37"/>
      <c r="O2144" s="37">
        <v>6569.08</v>
      </c>
      <c r="P2144" s="37">
        <v>6569.08</v>
      </c>
      <c r="Q2144" s="37">
        <v>6569.08</v>
      </c>
      <c r="R2144" s="37">
        <v>6569.08</v>
      </c>
      <c r="S2144" s="37">
        <v>6569.08</v>
      </c>
    </row>
    <row r="2145" spans="2:19">
      <c r="B2145" s="6">
        <v>1970</v>
      </c>
      <c r="C2145" s="37"/>
      <c r="D2145" s="37"/>
      <c r="E2145" s="37"/>
      <c r="F2145" s="37"/>
      <c r="G2145" s="37"/>
      <c r="H2145" s="37"/>
      <c r="I2145" s="37"/>
      <c r="J2145" s="37"/>
      <c r="K2145" s="37"/>
      <c r="L2145" s="37"/>
      <c r="M2145" s="37"/>
      <c r="N2145" s="37"/>
      <c r="O2145" s="37">
        <v>16877.739999999998</v>
      </c>
      <c r="P2145" s="37">
        <v>16877.739999999998</v>
      </c>
      <c r="Q2145" s="37">
        <v>16877.739999999998</v>
      </c>
      <c r="R2145" s="37">
        <v>16877.739999999998</v>
      </c>
      <c r="S2145" s="37">
        <v>16877.739999999998</v>
      </c>
    </row>
    <row r="2146" spans="2:19">
      <c r="B2146" s="6">
        <v>1969</v>
      </c>
      <c r="C2146" s="37"/>
      <c r="D2146" s="37"/>
      <c r="E2146" s="37"/>
      <c r="F2146" s="37"/>
      <c r="G2146" s="37"/>
      <c r="H2146" s="37"/>
      <c r="I2146" s="37"/>
      <c r="J2146" s="37"/>
      <c r="K2146" s="37"/>
      <c r="L2146" s="37"/>
      <c r="M2146" s="37"/>
      <c r="N2146" s="37"/>
      <c r="O2146" s="37">
        <v>7120.24</v>
      </c>
      <c r="P2146" s="37">
        <v>7120.24</v>
      </c>
      <c r="Q2146" s="37">
        <v>7120.24</v>
      </c>
      <c r="R2146" s="37">
        <v>7120.24</v>
      </c>
      <c r="S2146" s="37">
        <v>7120.24</v>
      </c>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2">SUM(J2099:J2185)</f>
        <v>0</v>
      </c>
      <c r="K2186" s="8">
        <f>SUM(K2099:K2185)</f>
        <v>0</v>
      </c>
      <c r="L2186" s="8">
        <f t="shared" ref="L2186" si="43">SUM(L2099:L2185)</f>
        <v>0</v>
      </c>
      <c r="M2186" s="8">
        <f>SUM(M2099:M2185)</f>
        <v>0</v>
      </c>
      <c r="N2186" s="11">
        <f>SUM(N2094:N2185)</f>
        <v>0</v>
      </c>
      <c r="O2186" s="11">
        <f>SUM(O2094:O2185)</f>
        <v>66763.460000000006</v>
      </c>
      <c r="P2186" s="11">
        <f>SUM(P2094:P2185)</f>
        <v>66763.460000000006</v>
      </c>
      <c r="Q2186" s="11">
        <f>SUM(Q2094:Q2185)</f>
        <v>66763.460000000006</v>
      </c>
      <c r="R2186" s="11">
        <f>SUM(R2093:R2185)</f>
        <v>66763.460000000006</v>
      </c>
      <c r="S2186" s="11">
        <f>SUM(S2093:S2185)</f>
        <v>66763.460000000006</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v>12540.49</v>
      </c>
      <c r="R2202" s="37">
        <v>12540.49</v>
      </c>
      <c r="S2202" s="37">
        <v>12540.49</v>
      </c>
    </row>
    <row r="2203" spans="1:19">
      <c r="B2203" s="6">
        <v>2007</v>
      </c>
      <c r="C2203" s="36"/>
      <c r="D2203" s="37"/>
      <c r="E2203" s="37"/>
      <c r="F2203" s="37"/>
      <c r="G2203" s="37"/>
      <c r="H2203" s="37"/>
      <c r="I2203" s="37"/>
      <c r="J2203" s="37"/>
      <c r="K2203" s="37"/>
      <c r="L2203" s="37"/>
      <c r="M2203" s="37"/>
      <c r="N2203" s="37"/>
      <c r="O2203" s="37"/>
      <c r="P2203" s="37"/>
      <c r="Q2203" s="37">
        <v>22462.97</v>
      </c>
      <c r="R2203" s="37">
        <v>22462.97</v>
      </c>
      <c r="S2203" s="37">
        <v>22462.97</v>
      </c>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v>23275.48</v>
      </c>
      <c r="R2207" s="37">
        <v>23275.48</v>
      </c>
      <c r="S2207" s="37">
        <v>23275.48</v>
      </c>
    </row>
    <row r="2208" spans="1:19">
      <c r="B2208" s="6">
        <v>2002</v>
      </c>
      <c r="C2208" s="37"/>
      <c r="D2208" s="37"/>
      <c r="E2208" s="37"/>
      <c r="F2208" s="37"/>
      <c r="G2208" s="37"/>
      <c r="H2208" s="37"/>
      <c r="I2208" s="37"/>
      <c r="J2208" s="37"/>
      <c r="K2208" s="37"/>
      <c r="L2208" s="37"/>
      <c r="M2208" s="37"/>
      <c r="N2208" s="37"/>
      <c r="O2208" s="37"/>
      <c r="P2208" s="37"/>
      <c r="Q2208" s="37">
        <v>42907.130000000005</v>
      </c>
      <c r="R2208" s="37">
        <v>42907.130000000005</v>
      </c>
      <c r="S2208" s="37">
        <v>42907.130000000005</v>
      </c>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v>12042.3</v>
      </c>
      <c r="R2210" s="37">
        <v>12042.3</v>
      </c>
      <c r="S2210" s="37">
        <v>12042.3</v>
      </c>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v>10803.9</v>
      </c>
      <c r="R2212" s="37">
        <v>10803.9</v>
      </c>
      <c r="S2212" s="37">
        <v>10803.9</v>
      </c>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v>25425.93</v>
      </c>
      <c r="R2214" s="37">
        <v>25425.93</v>
      </c>
      <c r="S2214" s="37">
        <v>25425.93</v>
      </c>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v>33296.639999999999</v>
      </c>
      <c r="R2218" s="37">
        <v>33296.639999999999</v>
      </c>
      <c r="S2218" s="37">
        <v>33296.639999999999</v>
      </c>
    </row>
    <row r="2219" spans="2:19">
      <c r="B2219" s="6">
        <v>1991</v>
      </c>
      <c r="C2219" s="37"/>
      <c r="D2219" s="37"/>
      <c r="E2219" s="37"/>
      <c r="F2219" s="37"/>
      <c r="G2219" s="37"/>
      <c r="H2219" s="37"/>
      <c r="I2219" s="37"/>
      <c r="J2219" s="37"/>
      <c r="K2219" s="37"/>
      <c r="L2219" s="37"/>
      <c r="M2219" s="37"/>
      <c r="N2219" s="37"/>
      <c r="O2219" s="37"/>
      <c r="P2219" s="37"/>
      <c r="Q2219" s="37">
        <v>21343.47</v>
      </c>
      <c r="R2219" s="37">
        <v>21343.47</v>
      </c>
      <c r="S2219" s="37">
        <v>21343.47</v>
      </c>
    </row>
    <row r="2220" spans="2:19">
      <c r="B2220" s="6">
        <v>1990</v>
      </c>
      <c r="C2220" s="37"/>
      <c r="D2220" s="37"/>
      <c r="E2220" s="37"/>
      <c r="F2220" s="37"/>
      <c r="G2220" s="37"/>
      <c r="H2220" s="37"/>
      <c r="I2220" s="37"/>
      <c r="J2220" s="37"/>
      <c r="K2220" s="37"/>
      <c r="L2220" s="37"/>
      <c r="M2220" s="37"/>
      <c r="N2220" s="37"/>
      <c r="O2220" s="37"/>
      <c r="P2220" s="37"/>
      <c r="Q2220" s="37">
        <v>10496.26</v>
      </c>
      <c r="R2220" s="37">
        <v>10496.26</v>
      </c>
      <c r="S2220" s="37">
        <v>10496.26</v>
      </c>
    </row>
    <row r="2221" spans="2:19">
      <c r="B2221" s="6">
        <v>1989</v>
      </c>
      <c r="C2221" s="37"/>
      <c r="D2221" s="37"/>
      <c r="E2221" s="37"/>
      <c r="F2221" s="37"/>
      <c r="G2221" s="37"/>
      <c r="H2221" s="37"/>
      <c r="I2221" s="37"/>
      <c r="J2221" s="37"/>
      <c r="K2221" s="37"/>
      <c r="L2221" s="37"/>
      <c r="M2221" s="37"/>
      <c r="N2221" s="37"/>
      <c r="O2221" s="37"/>
      <c r="P2221" s="37"/>
      <c r="Q2221" s="37">
        <v>9853.99</v>
      </c>
      <c r="R2221" s="37">
        <v>9853.99</v>
      </c>
      <c r="S2221" s="37">
        <v>9853.99</v>
      </c>
    </row>
    <row r="2222" spans="2:19">
      <c r="B2222" s="6">
        <v>1988</v>
      </c>
      <c r="C2222" s="37"/>
      <c r="D2222" s="37"/>
      <c r="E2222" s="37"/>
      <c r="F2222" s="37"/>
      <c r="G2222" s="37"/>
      <c r="H2222" s="37"/>
      <c r="I2222" s="37"/>
      <c r="J2222" s="37"/>
      <c r="K2222" s="37"/>
      <c r="L2222" s="37"/>
      <c r="M2222" s="37"/>
      <c r="N2222" s="37"/>
      <c r="O2222" s="37"/>
      <c r="P2222" s="37"/>
      <c r="Q2222" s="37">
        <v>28390.920000000002</v>
      </c>
      <c r="R2222" s="37">
        <v>28390.920000000002</v>
      </c>
      <c r="S2222" s="37">
        <v>28390.920000000002</v>
      </c>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v>9652.7199999999993</v>
      </c>
      <c r="R2226" s="37">
        <v>9652.7199999999993</v>
      </c>
      <c r="S2226" s="37">
        <v>9652.7199999999993</v>
      </c>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v>6320.65</v>
      </c>
      <c r="R2228" s="37">
        <v>6320.65</v>
      </c>
      <c r="S2228" s="37">
        <v>6320.65</v>
      </c>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v>13860.970000000001</v>
      </c>
      <c r="R2231" s="37">
        <v>13860.970000000001</v>
      </c>
      <c r="S2231" s="37">
        <v>13860.970000000001</v>
      </c>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v>4481.1099999999997</v>
      </c>
      <c r="R2233" s="37">
        <v>4481.1099999999997</v>
      </c>
      <c r="S2233" s="37">
        <v>4481.1099999999997</v>
      </c>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v>8082.1500000000005</v>
      </c>
      <c r="R2235" s="37">
        <v>8082.1500000000005</v>
      </c>
      <c r="S2235" s="37">
        <v>8082.1500000000005</v>
      </c>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4">SUM(J2194:J2280)</f>
        <v>0</v>
      </c>
      <c r="K2281" s="8">
        <f>SUM(K2194:K2280)</f>
        <v>0</v>
      </c>
      <c r="L2281" s="8">
        <f t="shared" ref="L2281" si="45">SUM(L2194:L2280)</f>
        <v>0</v>
      </c>
      <c r="M2281" s="8">
        <f>SUM(M2194:M2280)</f>
        <v>0</v>
      </c>
      <c r="N2281" s="11">
        <f>SUM(N2189:N2280)</f>
        <v>0</v>
      </c>
      <c r="O2281" s="11">
        <f>SUM(O2189:O2280)</f>
        <v>0</v>
      </c>
      <c r="P2281" s="11">
        <f>SUM(P2189:P2280)</f>
        <v>0</v>
      </c>
      <c r="Q2281" s="11">
        <f>SUM(Q2189:Q2280)</f>
        <v>295237.08000000007</v>
      </c>
      <c r="R2281" s="11">
        <f>SUM(R2188:R2280)</f>
        <v>295237.08000000007</v>
      </c>
      <c r="S2281" s="11">
        <f>SUM(S2188:S2280)</f>
        <v>295237.08000000007</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747737</v>
      </c>
    </row>
    <row r="2284" spans="1:19">
      <c r="A2284" s="38"/>
      <c r="B2284" s="6">
        <v>2021</v>
      </c>
      <c r="C2284" s="36"/>
      <c r="D2284" s="36"/>
      <c r="E2284" s="36"/>
      <c r="F2284" s="36"/>
      <c r="G2284" s="36"/>
      <c r="H2284" s="36"/>
      <c r="I2284" s="36"/>
      <c r="J2284" s="36"/>
      <c r="K2284" s="36"/>
      <c r="L2284" s="36"/>
      <c r="M2284" s="36"/>
      <c r="N2284" s="36"/>
      <c r="O2284" s="36"/>
      <c r="P2284" s="36"/>
      <c r="Q2284" s="36"/>
      <c r="R2284" s="37">
        <v>554189.56000000006</v>
      </c>
      <c r="S2284" s="37">
        <v>554189.56000000006</v>
      </c>
    </row>
    <row r="2285" spans="1:19">
      <c r="B2285" s="6">
        <v>2020</v>
      </c>
      <c r="C2285" s="36"/>
      <c r="D2285" s="36"/>
      <c r="E2285" s="36"/>
      <c r="F2285" s="36"/>
      <c r="G2285" s="36"/>
      <c r="H2285" s="36"/>
      <c r="I2285" s="36"/>
      <c r="J2285" s="36"/>
      <c r="K2285" s="36"/>
      <c r="L2285" s="36"/>
      <c r="M2285" s="36"/>
      <c r="N2285" s="36"/>
      <c r="O2285" s="36"/>
      <c r="P2285" s="36"/>
      <c r="Q2285" s="37">
        <v>3551312.9899999993</v>
      </c>
      <c r="R2285" s="37">
        <v>3550232.5699999994</v>
      </c>
      <c r="S2285" s="37">
        <v>3550232.5699999994</v>
      </c>
    </row>
    <row r="2286" spans="1:19">
      <c r="A2286" s="40"/>
      <c r="B2286" s="6">
        <v>2019</v>
      </c>
      <c r="C2286" s="36"/>
      <c r="D2286" s="36"/>
      <c r="E2286" s="36"/>
      <c r="F2286" s="36"/>
      <c r="G2286" s="36"/>
      <c r="H2286" s="36"/>
      <c r="I2286" s="36"/>
      <c r="J2286" s="36"/>
      <c r="K2286" s="36"/>
      <c r="L2286" s="36"/>
      <c r="M2286" s="36"/>
      <c r="N2286" s="36"/>
      <c r="O2286" s="36"/>
      <c r="P2286" s="37">
        <v>738098.35000000009</v>
      </c>
      <c r="Q2286" s="37">
        <v>1960432.1099999996</v>
      </c>
      <c r="R2286" s="37">
        <v>1960432.1099999996</v>
      </c>
      <c r="S2286" s="37">
        <v>1960432.1099999996</v>
      </c>
    </row>
    <row r="2287" spans="1:19">
      <c r="A2287" s="40"/>
      <c r="B2287" s="6">
        <v>2018</v>
      </c>
      <c r="C2287" s="36"/>
      <c r="D2287" s="36"/>
      <c r="E2287" s="36"/>
      <c r="F2287" s="36"/>
      <c r="G2287" s="36"/>
      <c r="H2287" s="36"/>
      <c r="I2287" s="36"/>
      <c r="J2287" s="36"/>
      <c r="K2287" s="36"/>
      <c r="L2287" s="36"/>
      <c r="M2287" s="36"/>
      <c r="N2287" s="36"/>
      <c r="O2287" s="37">
        <v>1369959.14</v>
      </c>
      <c r="P2287" s="37">
        <v>1358382.5399999998</v>
      </c>
      <c r="Q2287" s="37">
        <v>2009211.97</v>
      </c>
      <c r="R2287" s="37">
        <v>2009211.97</v>
      </c>
      <c r="S2287" s="37">
        <v>2009211.97</v>
      </c>
    </row>
    <row r="2288" spans="1:19">
      <c r="A2288" s="40"/>
      <c r="B2288" s="6">
        <v>2017</v>
      </c>
      <c r="C2288" s="36"/>
      <c r="D2288" s="36"/>
      <c r="E2288" s="36"/>
      <c r="F2288" s="36"/>
      <c r="G2288" s="36"/>
      <c r="H2288" s="36"/>
      <c r="I2288" s="36"/>
      <c r="J2288" s="36"/>
      <c r="K2288" s="36"/>
      <c r="L2288" s="36"/>
      <c r="M2288" s="36"/>
      <c r="N2288" s="37"/>
      <c r="O2288" s="37">
        <v>1032447.4699999999</v>
      </c>
      <c r="P2288" s="37">
        <v>1032447.4699999999</v>
      </c>
      <c r="Q2288" s="37">
        <v>1098331.43</v>
      </c>
      <c r="R2288" s="37">
        <v>1098331.43</v>
      </c>
      <c r="S2288" s="37">
        <v>1098331.43</v>
      </c>
    </row>
    <row r="2289" spans="2:19">
      <c r="B2289" s="6">
        <v>2016</v>
      </c>
      <c r="C2289" s="36"/>
      <c r="D2289" s="36"/>
      <c r="E2289" s="36"/>
      <c r="F2289" s="36"/>
      <c r="G2289" s="36"/>
      <c r="H2289" s="36"/>
      <c r="I2289" s="36"/>
      <c r="J2289" s="36"/>
      <c r="K2289" s="36"/>
      <c r="L2289" s="36"/>
      <c r="M2289" s="37"/>
      <c r="N2289" s="37"/>
      <c r="O2289" s="37">
        <v>492460.58999999985</v>
      </c>
      <c r="P2289" s="37">
        <v>492460.58999999991</v>
      </c>
      <c r="Q2289" s="37">
        <v>933932.25</v>
      </c>
      <c r="R2289" s="37">
        <v>933932.25</v>
      </c>
      <c r="S2289" s="37">
        <v>933932.25</v>
      </c>
    </row>
    <row r="2290" spans="2:19">
      <c r="B2290" s="6">
        <v>2015</v>
      </c>
      <c r="C2290" s="36"/>
      <c r="D2290" s="36"/>
      <c r="E2290" s="36"/>
      <c r="F2290" s="36"/>
      <c r="G2290" s="36"/>
      <c r="H2290" s="36"/>
      <c r="I2290" s="36"/>
      <c r="J2290" s="36"/>
      <c r="K2290" s="36"/>
      <c r="L2290" s="37"/>
      <c r="M2290" s="37"/>
      <c r="N2290" s="37"/>
      <c r="O2290" s="37">
        <v>588897.49999999988</v>
      </c>
      <c r="P2290" s="37">
        <v>588897.49999999988</v>
      </c>
      <c r="Q2290" s="37">
        <v>944343.39999999991</v>
      </c>
      <c r="R2290" s="37">
        <v>944343.39999999991</v>
      </c>
      <c r="S2290" s="37">
        <v>944343.39999999991</v>
      </c>
    </row>
    <row r="2291" spans="2:19">
      <c r="B2291" s="6">
        <v>2014</v>
      </c>
      <c r="C2291" s="36"/>
      <c r="D2291" s="36"/>
      <c r="E2291" s="36"/>
      <c r="F2291" s="36"/>
      <c r="G2291" s="36"/>
      <c r="H2291" s="36"/>
      <c r="I2291" s="36"/>
      <c r="J2291" s="36"/>
      <c r="K2291" s="37"/>
      <c r="L2291" s="37"/>
      <c r="M2291" s="37"/>
      <c r="N2291" s="37"/>
      <c r="O2291" s="37">
        <v>635861.76000000071</v>
      </c>
      <c r="P2291" s="37">
        <v>635861.76000000071</v>
      </c>
      <c r="Q2291" s="37">
        <v>804047.61000000068</v>
      </c>
      <c r="R2291" s="37">
        <v>804047.61000000068</v>
      </c>
      <c r="S2291" s="37">
        <v>804047.61000000068</v>
      </c>
    </row>
    <row r="2292" spans="2:19">
      <c r="B2292" s="6">
        <v>2013</v>
      </c>
      <c r="C2292" s="36"/>
      <c r="D2292" s="36"/>
      <c r="E2292" s="36"/>
      <c r="F2292" s="36"/>
      <c r="G2292" s="36"/>
      <c r="H2292" s="36"/>
      <c r="I2292" s="36"/>
      <c r="J2292" s="37"/>
      <c r="K2292" s="37"/>
      <c r="L2292" s="37"/>
      <c r="M2292" s="37"/>
      <c r="N2292" s="37"/>
      <c r="O2292" s="37">
        <v>357816.24</v>
      </c>
      <c r="P2292" s="37">
        <v>357816.24</v>
      </c>
      <c r="Q2292" s="37">
        <v>457092.54</v>
      </c>
      <c r="R2292" s="37">
        <v>457092.54</v>
      </c>
      <c r="S2292" s="37">
        <v>457092.54</v>
      </c>
    </row>
    <row r="2293" spans="2:19">
      <c r="B2293" s="6">
        <v>2012</v>
      </c>
      <c r="C2293" s="36"/>
      <c r="D2293" s="36"/>
      <c r="E2293" s="36"/>
      <c r="F2293" s="36"/>
      <c r="G2293" s="36"/>
      <c r="H2293" s="36"/>
      <c r="I2293" s="37"/>
      <c r="J2293" s="37"/>
      <c r="K2293" s="37"/>
      <c r="L2293" s="37"/>
      <c r="M2293" s="37"/>
      <c r="N2293" s="37"/>
      <c r="O2293" s="37">
        <v>730098.65000000014</v>
      </c>
      <c r="P2293" s="37">
        <v>730098.65000000014</v>
      </c>
      <c r="Q2293" s="37">
        <v>821761.32000000018</v>
      </c>
      <c r="R2293" s="37">
        <v>821761.32000000018</v>
      </c>
      <c r="S2293" s="37">
        <v>821761.32000000018</v>
      </c>
    </row>
    <row r="2294" spans="2:19">
      <c r="B2294" s="6">
        <v>2011</v>
      </c>
      <c r="C2294" s="36"/>
      <c r="D2294" s="36"/>
      <c r="E2294" s="36"/>
      <c r="F2294" s="36"/>
      <c r="G2294" s="36"/>
      <c r="H2294" s="37"/>
      <c r="I2294" s="37"/>
      <c r="J2294" s="37"/>
      <c r="K2294" s="37"/>
      <c r="L2294" s="37"/>
      <c r="M2294" s="37"/>
      <c r="N2294" s="37"/>
      <c r="O2294" s="37">
        <v>526475.37</v>
      </c>
      <c r="P2294" s="37">
        <v>526475.37</v>
      </c>
      <c r="Q2294" s="37">
        <v>526475.37</v>
      </c>
      <c r="R2294" s="37">
        <v>526475.37</v>
      </c>
      <c r="S2294" s="37">
        <v>526475.37</v>
      </c>
    </row>
    <row r="2295" spans="2:19">
      <c r="B2295" s="6">
        <v>2010</v>
      </c>
      <c r="C2295" s="36"/>
      <c r="D2295" s="36"/>
      <c r="E2295" s="36"/>
      <c r="F2295" s="36"/>
      <c r="G2295" s="37"/>
      <c r="H2295" s="37"/>
      <c r="I2295" s="37"/>
      <c r="J2295" s="37"/>
      <c r="K2295" s="37"/>
      <c r="L2295" s="37"/>
      <c r="M2295" s="37"/>
      <c r="N2295" s="37"/>
      <c r="O2295" s="37">
        <v>491397.6399999999</v>
      </c>
      <c r="P2295" s="37">
        <v>491397.6399999999</v>
      </c>
      <c r="Q2295" s="37">
        <v>614448.37999999989</v>
      </c>
      <c r="R2295" s="37">
        <v>614448.37999999989</v>
      </c>
      <c r="S2295" s="37">
        <v>614448.37999999989</v>
      </c>
    </row>
    <row r="2296" spans="2:19">
      <c r="B2296" s="6">
        <v>2009</v>
      </c>
      <c r="C2296" s="36"/>
      <c r="D2296" s="36"/>
      <c r="E2296" s="36"/>
      <c r="F2296" s="37"/>
      <c r="G2296" s="37"/>
      <c r="H2296" s="37"/>
      <c r="I2296" s="37"/>
      <c r="J2296" s="37"/>
      <c r="K2296" s="37"/>
      <c r="L2296" s="37"/>
      <c r="M2296" s="37"/>
      <c r="N2296" s="37"/>
      <c r="O2296" s="37">
        <v>874183.73000000021</v>
      </c>
      <c r="P2296" s="37">
        <v>874183.73000000021</v>
      </c>
      <c r="Q2296" s="37">
        <v>1252274.5700000003</v>
      </c>
      <c r="R2296" s="37">
        <v>1252274.5700000003</v>
      </c>
      <c r="S2296" s="37">
        <v>1252274.5700000003</v>
      </c>
    </row>
    <row r="2297" spans="2:19">
      <c r="B2297" s="6">
        <v>2008</v>
      </c>
      <c r="C2297" s="36"/>
      <c r="D2297" s="36"/>
      <c r="E2297" s="37"/>
      <c r="F2297" s="37"/>
      <c r="G2297" s="37"/>
      <c r="H2297" s="37"/>
      <c r="I2297" s="37"/>
      <c r="J2297" s="37"/>
      <c r="K2297" s="37"/>
      <c r="L2297" s="37"/>
      <c r="M2297" s="37"/>
      <c r="N2297" s="37"/>
      <c r="O2297" s="37">
        <v>467509.82000000007</v>
      </c>
      <c r="P2297" s="37">
        <v>467509.82000000007</v>
      </c>
      <c r="Q2297" s="37">
        <v>910159.00000000012</v>
      </c>
      <c r="R2297" s="37">
        <v>910159.00000000012</v>
      </c>
      <c r="S2297" s="37">
        <v>910159.00000000012</v>
      </c>
    </row>
    <row r="2298" spans="2:19">
      <c r="B2298" s="6">
        <v>2007</v>
      </c>
      <c r="C2298" s="36"/>
      <c r="D2298" s="37"/>
      <c r="E2298" s="37"/>
      <c r="F2298" s="37"/>
      <c r="G2298" s="37"/>
      <c r="H2298" s="37"/>
      <c r="I2298" s="37"/>
      <c r="J2298" s="37"/>
      <c r="K2298" s="37"/>
      <c r="L2298" s="37"/>
      <c r="M2298" s="37"/>
      <c r="N2298" s="37"/>
      <c r="O2298" s="37">
        <v>417991.33</v>
      </c>
      <c r="P2298" s="37">
        <v>417991.33</v>
      </c>
      <c r="Q2298" s="37">
        <v>1027317.9200000002</v>
      </c>
      <c r="R2298" s="37">
        <v>1027317.9200000002</v>
      </c>
      <c r="S2298" s="37">
        <v>1027317.9200000002</v>
      </c>
    </row>
    <row r="2299" spans="2:19">
      <c r="B2299" s="6">
        <v>2006</v>
      </c>
      <c r="C2299" s="37"/>
      <c r="D2299" s="37"/>
      <c r="E2299" s="37"/>
      <c r="F2299" s="37"/>
      <c r="G2299" s="37"/>
      <c r="H2299" s="37"/>
      <c r="I2299" s="37"/>
      <c r="J2299" s="37"/>
      <c r="K2299" s="37"/>
      <c r="L2299" s="37"/>
      <c r="M2299" s="37"/>
      <c r="N2299" s="37"/>
      <c r="O2299" s="37">
        <v>348070.13</v>
      </c>
      <c r="P2299" s="37">
        <v>348070.13</v>
      </c>
      <c r="Q2299" s="37">
        <v>778970.92999999993</v>
      </c>
      <c r="R2299" s="37">
        <v>778970.92999999993</v>
      </c>
      <c r="S2299" s="37">
        <v>778970.92999999993</v>
      </c>
    </row>
    <row r="2300" spans="2:19">
      <c r="B2300" s="6">
        <v>2005</v>
      </c>
      <c r="C2300" s="37"/>
      <c r="D2300" s="37"/>
      <c r="E2300" s="37"/>
      <c r="F2300" s="37"/>
      <c r="G2300" s="37"/>
      <c r="H2300" s="37"/>
      <c r="I2300" s="37"/>
      <c r="J2300" s="37"/>
      <c r="K2300" s="37"/>
      <c r="L2300" s="37"/>
      <c r="M2300" s="37"/>
      <c r="N2300" s="37"/>
      <c r="O2300" s="37">
        <v>421598.2300000001</v>
      </c>
      <c r="P2300" s="37">
        <v>421598.2300000001</v>
      </c>
      <c r="Q2300" s="37">
        <v>607409.58000000007</v>
      </c>
      <c r="R2300" s="37">
        <v>607409.58000000007</v>
      </c>
      <c r="S2300" s="37">
        <v>607409.58000000007</v>
      </c>
    </row>
    <row r="2301" spans="2:19">
      <c r="B2301" s="6">
        <v>2004</v>
      </c>
      <c r="C2301" s="37"/>
      <c r="D2301" s="37"/>
      <c r="E2301" s="37"/>
      <c r="F2301" s="37"/>
      <c r="G2301" s="37"/>
      <c r="H2301" s="37"/>
      <c r="I2301" s="37"/>
      <c r="J2301" s="37"/>
      <c r="K2301" s="37"/>
      <c r="L2301" s="37"/>
      <c r="M2301" s="37"/>
      <c r="N2301" s="37"/>
      <c r="O2301" s="37">
        <v>284108.15000000002</v>
      </c>
      <c r="P2301" s="37">
        <v>284108.15000000002</v>
      </c>
      <c r="Q2301" s="37">
        <v>464783.35999999999</v>
      </c>
      <c r="R2301" s="37">
        <v>464783.35999999999</v>
      </c>
      <c r="S2301" s="37">
        <v>464783.35999999999</v>
      </c>
    </row>
    <row r="2302" spans="2:19">
      <c r="B2302" s="6">
        <v>2003</v>
      </c>
      <c r="C2302" s="37"/>
      <c r="D2302" s="37"/>
      <c r="E2302" s="37"/>
      <c r="F2302" s="37"/>
      <c r="G2302" s="37"/>
      <c r="H2302" s="37"/>
      <c r="I2302" s="37"/>
      <c r="J2302" s="37"/>
      <c r="K2302" s="37"/>
      <c r="L2302" s="37"/>
      <c r="M2302" s="37"/>
      <c r="N2302" s="37"/>
      <c r="O2302" s="37">
        <v>474176.16999999981</v>
      </c>
      <c r="P2302" s="37">
        <v>474176.16999999981</v>
      </c>
      <c r="Q2302" s="37">
        <v>723093.85999999975</v>
      </c>
      <c r="R2302" s="37">
        <v>723093.85999999975</v>
      </c>
      <c r="S2302" s="37">
        <v>723093.85999999975</v>
      </c>
    </row>
    <row r="2303" spans="2:19">
      <c r="B2303" s="6">
        <v>2002</v>
      </c>
      <c r="C2303" s="37"/>
      <c r="D2303" s="37"/>
      <c r="E2303" s="37"/>
      <c r="F2303" s="37"/>
      <c r="G2303" s="37"/>
      <c r="H2303" s="37"/>
      <c r="I2303" s="37"/>
      <c r="J2303" s="37"/>
      <c r="K2303" s="37"/>
      <c r="L2303" s="37"/>
      <c r="M2303" s="37"/>
      <c r="N2303" s="37"/>
      <c r="O2303" s="37">
        <v>524319.68999999983</v>
      </c>
      <c r="P2303" s="37">
        <v>522719.68999999983</v>
      </c>
      <c r="Q2303" s="37">
        <v>844613.04999999981</v>
      </c>
      <c r="R2303" s="37">
        <v>844613.04999999981</v>
      </c>
      <c r="S2303" s="37">
        <v>844613.04999999981</v>
      </c>
    </row>
    <row r="2304" spans="2:19">
      <c r="B2304" s="6">
        <v>2001</v>
      </c>
      <c r="C2304" s="37"/>
      <c r="D2304" s="37"/>
      <c r="E2304" s="37"/>
      <c r="F2304" s="37"/>
      <c r="G2304" s="37"/>
      <c r="H2304" s="37"/>
      <c r="I2304" s="37"/>
      <c r="J2304" s="37"/>
      <c r="K2304" s="37"/>
      <c r="L2304" s="37"/>
      <c r="M2304" s="37"/>
      <c r="N2304" s="37"/>
      <c r="O2304" s="37">
        <v>292768.42</v>
      </c>
      <c r="P2304" s="37">
        <v>292768.42</v>
      </c>
      <c r="Q2304" s="37">
        <v>385083.44999999995</v>
      </c>
      <c r="R2304" s="37">
        <v>385083.44999999995</v>
      </c>
      <c r="S2304" s="37">
        <v>385083.44999999995</v>
      </c>
    </row>
    <row r="2305" spans="2:19">
      <c r="B2305" s="6">
        <v>2000</v>
      </c>
      <c r="C2305" s="37"/>
      <c r="D2305" s="37"/>
      <c r="E2305" s="37"/>
      <c r="F2305" s="37"/>
      <c r="G2305" s="37"/>
      <c r="H2305" s="37"/>
      <c r="I2305" s="37"/>
      <c r="J2305" s="37"/>
      <c r="K2305" s="37"/>
      <c r="L2305" s="37"/>
      <c r="M2305" s="37"/>
      <c r="N2305" s="37"/>
      <c r="O2305" s="37">
        <v>387704.04000000015</v>
      </c>
      <c r="P2305" s="37">
        <v>387704.04000000015</v>
      </c>
      <c r="Q2305" s="37">
        <v>687215.00000000023</v>
      </c>
      <c r="R2305" s="37">
        <v>680672.02000000025</v>
      </c>
      <c r="S2305" s="37">
        <v>680672.02000000025</v>
      </c>
    </row>
    <row r="2306" spans="2:19">
      <c r="B2306" s="6">
        <v>1999</v>
      </c>
      <c r="C2306" s="37"/>
      <c r="D2306" s="37"/>
      <c r="E2306" s="37"/>
      <c r="F2306" s="37"/>
      <c r="G2306" s="37"/>
      <c r="H2306" s="37"/>
      <c r="I2306" s="37"/>
      <c r="J2306" s="37"/>
      <c r="K2306" s="37"/>
      <c r="L2306" s="37"/>
      <c r="M2306" s="37"/>
      <c r="N2306" s="37"/>
      <c r="O2306" s="37">
        <v>415497.54</v>
      </c>
      <c r="P2306" s="37">
        <v>415497.54</v>
      </c>
      <c r="Q2306" s="37">
        <v>457958.25</v>
      </c>
      <c r="R2306" s="37">
        <v>457958.25</v>
      </c>
      <c r="S2306" s="37">
        <v>457958.25</v>
      </c>
    </row>
    <row r="2307" spans="2:19">
      <c r="B2307" s="6">
        <v>1998</v>
      </c>
      <c r="C2307" s="37"/>
      <c r="D2307" s="37"/>
      <c r="E2307" s="37"/>
      <c r="F2307" s="37"/>
      <c r="G2307" s="37"/>
      <c r="H2307" s="37"/>
      <c r="I2307" s="37"/>
      <c r="J2307" s="37"/>
      <c r="K2307" s="37"/>
      <c r="L2307" s="37"/>
      <c r="M2307" s="37"/>
      <c r="N2307" s="37"/>
      <c r="O2307" s="37">
        <v>369371.09000000032</v>
      </c>
      <c r="P2307" s="37">
        <v>369371.09000000032</v>
      </c>
      <c r="Q2307" s="37">
        <v>1072477.0600000003</v>
      </c>
      <c r="R2307" s="37">
        <v>1072477.0600000003</v>
      </c>
      <c r="S2307" s="37">
        <v>1072477.0600000003</v>
      </c>
    </row>
    <row r="2308" spans="2:19">
      <c r="B2308" s="6">
        <v>1997</v>
      </c>
      <c r="C2308" s="37"/>
      <c r="D2308" s="37"/>
      <c r="E2308" s="37"/>
      <c r="F2308" s="37"/>
      <c r="G2308" s="37"/>
      <c r="H2308" s="37"/>
      <c r="I2308" s="37"/>
      <c r="J2308" s="37"/>
      <c r="K2308" s="37"/>
      <c r="L2308" s="37"/>
      <c r="M2308" s="37"/>
      <c r="N2308" s="37"/>
      <c r="O2308" s="37">
        <v>433962.58000000025</v>
      </c>
      <c r="P2308" s="37">
        <v>433962.58000000025</v>
      </c>
      <c r="Q2308" s="37">
        <v>841575.00000000023</v>
      </c>
      <c r="R2308" s="37">
        <v>841575.00000000023</v>
      </c>
      <c r="S2308" s="37">
        <v>841575.00000000023</v>
      </c>
    </row>
    <row r="2309" spans="2:19">
      <c r="B2309" s="6">
        <v>1996</v>
      </c>
      <c r="C2309" s="37"/>
      <c r="D2309" s="37"/>
      <c r="E2309" s="37"/>
      <c r="F2309" s="37"/>
      <c r="G2309" s="37"/>
      <c r="H2309" s="37"/>
      <c r="I2309" s="37"/>
      <c r="J2309" s="37"/>
      <c r="K2309" s="37"/>
      <c r="L2309" s="37"/>
      <c r="M2309" s="37"/>
      <c r="N2309" s="37"/>
      <c r="O2309" s="37">
        <v>379499.23000000004</v>
      </c>
      <c r="P2309" s="37">
        <v>379499.23000000004</v>
      </c>
      <c r="Q2309" s="37">
        <v>711300.94000000018</v>
      </c>
      <c r="R2309" s="37">
        <v>711300.94000000018</v>
      </c>
      <c r="S2309" s="37">
        <v>711300.94000000018</v>
      </c>
    </row>
    <row r="2310" spans="2:19">
      <c r="B2310" s="6">
        <v>1995</v>
      </c>
      <c r="C2310" s="37"/>
      <c r="D2310" s="37"/>
      <c r="E2310" s="37"/>
      <c r="F2310" s="37"/>
      <c r="G2310" s="37"/>
      <c r="H2310" s="37"/>
      <c r="I2310" s="37"/>
      <c r="J2310" s="37"/>
      <c r="K2310" s="37"/>
      <c r="L2310" s="37"/>
      <c r="M2310" s="37"/>
      <c r="N2310" s="37"/>
      <c r="O2310" s="37">
        <v>291079.92999999988</v>
      </c>
      <c r="P2310" s="37">
        <v>291079.92999999988</v>
      </c>
      <c r="Q2310" s="37">
        <v>573715.62999999989</v>
      </c>
      <c r="R2310" s="37">
        <v>573715.62999999989</v>
      </c>
      <c r="S2310" s="37">
        <v>573715.62999999989</v>
      </c>
    </row>
    <row r="2311" spans="2:19">
      <c r="B2311" s="6">
        <v>1994</v>
      </c>
      <c r="C2311" s="37"/>
      <c r="D2311" s="37"/>
      <c r="E2311" s="37"/>
      <c r="F2311" s="37"/>
      <c r="G2311" s="37"/>
      <c r="H2311" s="37"/>
      <c r="I2311" s="37"/>
      <c r="J2311" s="37"/>
      <c r="K2311" s="37"/>
      <c r="L2311" s="37"/>
      <c r="M2311" s="37"/>
      <c r="N2311" s="37"/>
      <c r="O2311" s="37">
        <v>373239.06999999989</v>
      </c>
      <c r="P2311" s="37">
        <v>373239.06999999989</v>
      </c>
      <c r="Q2311" s="37">
        <v>703277.94</v>
      </c>
      <c r="R2311" s="37">
        <v>703277.94</v>
      </c>
      <c r="S2311" s="37">
        <v>703277.94</v>
      </c>
    </row>
    <row r="2312" spans="2:19">
      <c r="B2312" s="6">
        <v>1993</v>
      </c>
      <c r="C2312" s="37"/>
      <c r="D2312" s="37"/>
      <c r="E2312" s="37"/>
      <c r="F2312" s="37"/>
      <c r="G2312" s="37"/>
      <c r="H2312" s="37"/>
      <c r="I2312" s="37"/>
      <c r="J2312" s="37"/>
      <c r="K2312" s="37"/>
      <c r="L2312" s="37"/>
      <c r="M2312" s="37"/>
      <c r="N2312" s="37"/>
      <c r="O2312" s="37">
        <v>305342.01</v>
      </c>
      <c r="P2312" s="37">
        <v>305342.01</v>
      </c>
      <c r="Q2312" s="37">
        <v>467619.98</v>
      </c>
      <c r="R2312" s="37">
        <v>467619.98</v>
      </c>
      <c r="S2312" s="37">
        <v>467619.98</v>
      </c>
    </row>
    <row r="2313" spans="2:19">
      <c r="B2313" s="6">
        <v>1992</v>
      </c>
      <c r="C2313" s="37"/>
      <c r="D2313" s="37"/>
      <c r="E2313" s="37"/>
      <c r="F2313" s="37"/>
      <c r="G2313" s="37"/>
      <c r="H2313" s="37"/>
      <c r="I2313" s="37"/>
      <c r="J2313" s="37"/>
      <c r="K2313" s="37"/>
      <c r="L2313" s="37"/>
      <c r="M2313" s="37"/>
      <c r="N2313" s="37"/>
      <c r="O2313" s="37">
        <v>103340.53</v>
      </c>
      <c r="P2313" s="37">
        <v>103340.53</v>
      </c>
      <c r="Q2313" s="37">
        <v>776918.07</v>
      </c>
      <c r="R2313" s="37">
        <v>776918.07</v>
      </c>
      <c r="S2313" s="37">
        <v>776918.07</v>
      </c>
    </row>
    <row r="2314" spans="2:19">
      <c r="B2314" s="6">
        <v>1991</v>
      </c>
      <c r="C2314" s="37"/>
      <c r="D2314" s="37"/>
      <c r="E2314" s="37"/>
      <c r="F2314" s="37"/>
      <c r="G2314" s="37"/>
      <c r="H2314" s="37"/>
      <c r="I2314" s="37"/>
      <c r="J2314" s="37"/>
      <c r="K2314" s="37"/>
      <c r="L2314" s="37"/>
      <c r="M2314" s="37"/>
      <c r="N2314" s="37"/>
      <c r="O2314" s="37">
        <v>217984.97</v>
      </c>
      <c r="P2314" s="37">
        <v>211984.97</v>
      </c>
      <c r="Q2314" s="37">
        <v>727626.94</v>
      </c>
      <c r="R2314" s="37">
        <v>723026.94</v>
      </c>
      <c r="S2314" s="37">
        <v>723026.94</v>
      </c>
    </row>
    <row r="2315" spans="2:19">
      <c r="B2315" s="6">
        <v>1990</v>
      </c>
      <c r="C2315" s="37"/>
      <c r="D2315" s="37"/>
      <c r="E2315" s="37"/>
      <c r="F2315" s="37"/>
      <c r="G2315" s="37"/>
      <c r="H2315" s="37"/>
      <c r="I2315" s="37"/>
      <c r="J2315" s="37"/>
      <c r="K2315" s="37"/>
      <c r="L2315" s="37"/>
      <c r="M2315" s="37"/>
      <c r="N2315" s="37"/>
      <c r="O2315" s="37">
        <v>103278.49</v>
      </c>
      <c r="P2315" s="37">
        <v>100278.49</v>
      </c>
      <c r="Q2315" s="37">
        <v>660338.02</v>
      </c>
      <c r="R2315" s="37">
        <v>660338.02</v>
      </c>
      <c r="S2315" s="37">
        <v>660338.02</v>
      </c>
    </row>
    <row r="2316" spans="2:19">
      <c r="B2316" s="6">
        <v>1989</v>
      </c>
      <c r="C2316" s="37"/>
      <c r="D2316" s="37"/>
      <c r="E2316" s="37"/>
      <c r="F2316" s="37"/>
      <c r="G2316" s="37"/>
      <c r="H2316" s="37"/>
      <c r="I2316" s="37"/>
      <c r="J2316" s="37"/>
      <c r="K2316" s="37"/>
      <c r="L2316" s="37"/>
      <c r="M2316" s="37"/>
      <c r="N2316" s="37"/>
      <c r="O2316" s="37">
        <v>54375.65</v>
      </c>
      <c r="P2316" s="37">
        <v>54375.65</v>
      </c>
      <c r="Q2316" s="37">
        <v>392852.88</v>
      </c>
      <c r="R2316" s="37">
        <v>392852.88</v>
      </c>
      <c r="S2316" s="37">
        <v>392852.88</v>
      </c>
    </row>
    <row r="2317" spans="2:19">
      <c r="B2317" s="6">
        <v>1988</v>
      </c>
      <c r="C2317" s="37"/>
      <c r="D2317" s="37"/>
      <c r="E2317" s="37"/>
      <c r="F2317" s="37"/>
      <c r="G2317" s="37"/>
      <c r="H2317" s="37"/>
      <c r="I2317" s="37"/>
      <c r="J2317" s="37"/>
      <c r="K2317" s="37"/>
      <c r="L2317" s="37"/>
      <c r="M2317" s="37"/>
      <c r="N2317" s="37"/>
      <c r="O2317" s="37">
        <v>154992.60999999999</v>
      </c>
      <c r="P2317" s="37">
        <v>154992.60999999999</v>
      </c>
      <c r="Q2317" s="37">
        <v>457821.99</v>
      </c>
      <c r="R2317" s="37">
        <v>457821.99</v>
      </c>
      <c r="S2317" s="37">
        <v>457821.99</v>
      </c>
    </row>
    <row r="2318" spans="2:19">
      <c r="B2318" s="6">
        <v>1987</v>
      </c>
      <c r="C2318" s="37"/>
      <c r="D2318" s="37"/>
      <c r="E2318" s="37"/>
      <c r="F2318" s="37"/>
      <c r="G2318" s="37"/>
      <c r="H2318" s="37"/>
      <c r="I2318" s="37"/>
      <c r="J2318" s="37"/>
      <c r="K2318" s="37"/>
      <c r="L2318" s="37"/>
      <c r="M2318" s="37"/>
      <c r="N2318" s="37"/>
      <c r="O2318" s="37">
        <v>51753.229999999996</v>
      </c>
      <c r="P2318" s="37">
        <v>51753.229999999996</v>
      </c>
      <c r="Q2318" s="37">
        <v>283622.13999999996</v>
      </c>
      <c r="R2318" s="37">
        <v>283622.13999999996</v>
      </c>
      <c r="S2318" s="37">
        <v>283622.13999999996</v>
      </c>
    </row>
    <row r="2319" spans="2:19">
      <c r="B2319" s="6">
        <v>1986</v>
      </c>
      <c r="C2319" s="37"/>
      <c r="D2319" s="37"/>
      <c r="E2319" s="37"/>
      <c r="F2319" s="37"/>
      <c r="G2319" s="37"/>
      <c r="H2319" s="37"/>
      <c r="I2319" s="37"/>
      <c r="J2319" s="37"/>
      <c r="K2319" s="37"/>
      <c r="L2319" s="37"/>
      <c r="M2319" s="37"/>
      <c r="N2319" s="37"/>
      <c r="O2319" s="37">
        <v>158006.63</v>
      </c>
      <c r="P2319" s="37">
        <v>158006.63</v>
      </c>
      <c r="Q2319" s="37">
        <v>356109.7</v>
      </c>
      <c r="R2319" s="37">
        <v>356109.7</v>
      </c>
      <c r="S2319" s="37">
        <v>356109.7</v>
      </c>
    </row>
    <row r="2320" spans="2:19">
      <c r="B2320" s="6">
        <v>1985</v>
      </c>
      <c r="C2320" s="37"/>
      <c r="D2320" s="37"/>
      <c r="E2320" s="37"/>
      <c r="F2320" s="37"/>
      <c r="G2320" s="37"/>
      <c r="H2320" s="37"/>
      <c r="I2320" s="37"/>
      <c r="J2320" s="37"/>
      <c r="K2320" s="37"/>
      <c r="L2320" s="37"/>
      <c r="M2320" s="37"/>
      <c r="N2320" s="37"/>
      <c r="O2320" s="37">
        <v>123297.29</v>
      </c>
      <c r="P2320" s="37">
        <v>123297.29</v>
      </c>
      <c r="Q2320" s="37">
        <v>403155.56</v>
      </c>
      <c r="R2320" s="37">
        <v>403155.56</v>
      </c>
      <c r="S2320" s="37">
        <v>403155.56</v>
      </c>
    </row>
    <row r="2321" spans="2:19">
      <c r="B2321" s="6">
        <v>1984</v>
      </c>
      <c r="C2321" s="37"/>
      <c r="D2321" s="37"/>
      <c r="E2321" s="37"/>
      <c r="F2321" s="37"/>
      <c r="G2321" s="37"/>
      <c r="H2321" s="37"/>
      <c r="I2321" s="37"/>
      <c r="J2321" s="37"/>
      <c r="K2321" s="37"/>
      <c r="L2321" s="37"/>
      <c r="M2321" s="37"/>
      <c r="N2321" s="37"/>
      <c r="O2321" s="37">
        <v>104303.99</v>
      </c>
      <c r="P2321" s="37">
        <v>99703.99</v>
      </c>
      <c r="Q2321" s="37">
        <v>304567.42</v>
      </c>
      <c r="R2321" s="37">
        <v>304567.42</v>
      </c>
      <c r="S2321" s="37">
        <v>304567.42</v>
      </c>
    </row>
    <row r="2322" spans="2:19">
      <c r="B2322" s="6">
        <v>1983</v>
      </c>
      <c r="C2322" s="37"/>
      <c r="D2322" s="37"/>
      <c r="E2322" s="37"/>
      <c r="F2322" s="37"/>
      <c r="G2322" s="37"/>
      <c r="H2322" s="37"/>
      <c r="I2322" s="37"/>
      <c r="J2322" s="37"/>
      <c r="K2322" s="37"/>
      <c r="L2322" s="37"/>
      <c r="M2322" s="37"/>
      <c r="N2322" s="37"/>
      <c r="O2322" s="37">
        <v>255304.95999999996</v>
      </c>
      <c r="P2322" s="37">
        <v>250704.95999999996</v>
      </c>
      <c r="Q2322" s="37">
        <v>549073.41999999993</v>
      </c>
      <c r="R2322" s="37">
        <v>549073.41999999993</v>
      </c>
      <c r="S2322" s="37">
        <v>549073.41999999993</v>
      </c>
    </row>
    <row r="2323" spans="2:19">
      <c r="B2323" s="6">
        <v>1982</v>
      </c>
      <c r="C2323" s="37"/>
      <c r="D2323" s="37"/>
      <c r="E2323" s="37"/>
      <c r="F2323" s="37"/>
      <c r="G2323" s="37"/>
      <c r="H2323" s="37"/>
      <c r="I2323" s="37"/>
      <c r="J2323" s="37"/>
      <c r="K2323" s="37"/>
      <c r="L2323" s="37"/>
      <c r="M2323" s="37"/>
      <c r="N2323" s="37"/>
      <c r="O2323" s="37">
        <v>142164.65000000002</v>
      </c>
      <c r="P2323" s="37">
        <v>142164.65000000002</v>
      </c>
      <c r="Q2323" s="37">
        <v>399664.78</v>
      </c>
      <c r="R2323" s="37">
        <v>399664.78</v>
      </c>
      <c r="S2323" s="37">
        <v>399664.78</v>
      </c>
    </row>
    <row r="2324" spans="2:19">
      <c r="B2324" s="6">
        <v>1981</v>
      </c>
      <c r="C2324" s="37"/>
      <c r="D2324" s="37"/>
      <c r="E2324" s="37"/>
      <c r="F2324" s="37"/>
      <c r="G2324" s="37"/>
      <c r="H2324" s="37"/>
      <c r="I2324" s="37"/>
      <c r="J2324" s="37"/>
      <c r="K2324" s="37"/>
      <c r="L2324" s="37"/>
      <c r="M2324" s="37"/>
      <c r="N2324" s="37"/>
      <c r="O2324" s="37">
        <v>439320.65000000008</v>
      </c>
      <c r="P2324" s="37">
        <v>439320.65000000008</v>
      </c>
      <c r="Q2324" s="37">
        <v>752047.08000000007</v>
      </c>
      <c r="R2324" s="37">
        <v>752047.08000000007</v>
      </c>
      <c r="S2324" s="37">
        <v>752047.08000000007</v>
      </c>
    </row>
    <row r="2325" spans="2:19">
      <c r="B2325" s="6">
        <v>1980</v>
      </c>
      <c r="C2325" s="37"/>
      <c r="D2325" s="37"/>
      <c r="E2325" s="37"/>
      <c r="F2325" s="37"/>
      <c r="G2325" s="37"/>
      <c r="H2325" s="37"/>
      <c r="I2325" s="37"/>
      <c r="J2325" s="37"/>
      <c r="K2325" s="37"/>
      <c r="L2325" s="37"/>
      <c r="M2325" s="37"/>
      <c r="N2325" s="37"/>
      <c r="O2325" s="37">
        <v>534493.47999999986</v>
      </c>
      <c r="P2325" s="37">
        <v>529893.47999999986</v>
      </c>
      <c r="Q2325" s="37">
        <v>854919.68999999983</v>
      </c>
      <c r="R2325" s="37">
        <v>850319.68999999983</v>
      </c>
      <c r="S2325" s="37">
        <v>850319.68999999983</v>
      </c>
    </row>
    <row r="2326" spans="2:19">
      <c r="B2326" s="6">
        <v>1979</v>
      </c>
      <c r="C2326" s="37"/>
      <c r="D2326" s="37"/>
      <c r="E2326" s="37"/>
      <c r="F2326" s="37"/>
      <c r="G2326" s="37"/>
      <c r="H2326" s="37"/>
      <c r="I2326" s="37"/>
      <c r="J2326" s="37"/>
      <c r="K2326" s="37"/>
      <c r="L2326" s="37"/>
      <c r="M2326" s="37"/>
      <c r="N2326" s="37"/>
      <c r="O2326" s="37">
        <v>313087.20999999996</v>
      </c>
      <c r="P2326" s="37">
        <v>313087.20999999996</v>
      </c>
      <c r="Q2326" s="37">
        <v>493300.4</v>
      </c>
      <c r="R2326" s="37">
        <v>493300.4</v>
      </c>
      <c r="S2326" s="37">
        <v>493300.4</v>
      </c>
    </row>
    <row r="2327" spans="2:19">
      <c r="B2327" s="6">
        <v>1978</v>
      </c>
      <c r="C2327" s="37"/>
      <c r="D2327" s="37"/>
      <c r="E2327" s="37"/>
      <c r="F2327" s="37"/>
      <c r="G2327" s="37"/>
      <c r="H2327" s="37"/>
      <c r="I2327" s="37"/>
      <c r="J2327" s="37"/>
      <c r="K2327" s="37"/>
      <c r="L2327" s="37"/>
      <c r="M2327" s="37"/>
      <c r="N2327" s="37"/>
      <c r="O2327" s="37">
        <v>223534.23</v>
      </c>
      <c r="P2327" s="37">
        <v>218934.23</v>
      </c>
      <c r="Q2327" s="37">
        <v>404755.76</v>
      </c>
      <c r="R2327" s="37">
        <v>400155.76</v>
      </c>
      <c r="S2327" s="37">
        <v>400155.76</v>
      </c>
    </row>
    <row r="2328" spans="2:19">
      <c r="B2328" s="6">
        <v>1977</v>
      </c>
      <c r="C2328" s="37"/>
      <c r="D2328" s="37"/>
      <c r="E2328" s="37"/>
      <c r="F2328" s="37"/>
      <c r="G2328" s="37"/>
      <c r="H2328" s="37"/>
      <c r="I2328" s="37"/>
      <c r="J2328" s="37"/>
      <c r="K2328" s="37"/>
      <c r="L2328" s="37"/>
      <c r="M2328" s="37"/>
      <c r="N2328" s="37"/>
      <c r="O2328" s="37">
        <v>331440.66999999987</v>
      </c>
      <c r="P2328" s="37">
        <v>326840.66999999987</v>
      </c>
      <c r="Q2328" s="37">
        <v>493401.96999999986</v>
      </c>
      <c r="R2328" s="37">
        <v>493401.96999999986</v>
      </c>
      <c r="S2328" s="37">
        <v>493401.96999999986</v>
      </c>
    </row>
    <row r="2329" spans="2:19">
      <c r="B2329" s="6">
        <v>1976</v>
      </c>
      <c r="C2329" s="37"/>
      <c r="D2329" s="37"/>
      <c r="E2329" s="37"/>
      <c r="F2329" s="37"/>
      <c r="G2329" s="37"/>
      <c r="H2329" s="37"/>
      <c r="I2329" s="37"/>
      <c r="J2329" s="37"/>
      <c r="K2329" s="37"/>
      <c r="L2329" s="37"/>
      <c r="M2329" s="37"/>
      <c r="N2329" s="37"/>
      <c r="O2329" s="37">
        <v>300040.88999999996</v>
      </c>
      <c r="P2329" s="37">
        <v>300040.88999999996</v>
      </c>
      <c r="Q2329" s="37">
        <v>369844.39999999997</v>
      </c>
      <c r="R2329" s="37">
        <v>369844.39999999997</v>
      </c>
      <c r="S2329" s="37">
        <v>369844.39999999997</v>
      </c>
    </row>
    <row r="2330" spans="2:19">
      <c r="B2330" s="6">
        <v>1975</v>
      </c>
      <c r="C2330" s="37"/>
      <c r="D2330" s="37"/>
      <c r="E2330" s="37"/>
      <c r="F2330" s="37"/>
      <c r="G2330" s="37"/>
      <c r="H2330" s="37"/>
      <c r="I2330" s="37"/>
      <c r="J2330" s="37"/>
      <c r="K2330" s="37"/>
      <c r="L2330" s="37"/>
      <c r="M2330" s="37"/>
      <c r="N2330" s="37"/>
      <c r="O2330" s="37">
        <v>146361.87000000002</v>
      </c>
      <c r="P2330" s="37">
        <v>146361.87000000002</v>
      </c>
      <c r="Q2330" s="37">
        <v>242355.97000000003</v>
      </c>
      <c r="R2330" s="37">
        <v>231689.40000000002</v>
      </c>
      <c r="S2330" s="37">
        <v>231689.40000000002</v>
      </c>
    </row>
    <row r="2331" spans="2:19">
      <c r="B2331" s="6">
        <v>1974</v>
      </c>
      <c r="C2331" s="37"/>
      <c r="D2331" s="37"/>
      <c r="E2331" s="37"/>
      <c r="F2331" s="37"/>
      <c r="G2331" s="37"/>
      <c r="H2331" s="37"/>
      <c r="I2331" s="37"/>
      <c r="J2331" s="37"/>
      <c r="K2331" s="37"/>
      <c r="L2331" s="37"/>
      <c r="M2331" s="37"/>
      <c r="N2331" s="37"/>
      <c r="O2331" s="37">
        <v>222037.10999999996</v>
      </c>
      <c r="P2331" s="37">
        <v>222037.10999999996</v>
      </c>
      <c r="Q2331" s="37">
        <v>435017.66</v>
      </c>
      <c r="R2331" s="37">
        <v>425817.66</v>
      </c>
      <c r="S2331" s="37">
        <v>425817.66</v>
      </c>
    </row>
    <row r="2332" spans="2:19">
      <c r="B2332" s="6">
        <v>1973</v>
      </c>
      <c r="C2332" s="37"/>
      <c r="D2332" s="37"/>
      <c r="E2332" s="37"/>
      <c r="F2332" s="37"/>
      <c r="G2332" s="37"/>
      <c r="H2332" s="37"/>
      <c r="I2332" s="37"/>
      <c r="J2332" s="37"/>
      <c r="K2332" s="37"/>
      <c r="L2332" s="37"/>
      <c r="M2332" s="37"/>
      <c r="N2332" s="37"/>
      <c r="O2332" s="37">
        <v>277735.13999999984</v>
      </c>
      <c r="P2332" s="37">
        <v>273135.13999999978</v>
      </c>
      <c r="Q2332" s="37">
        <v>516480.58999999985</v>
      </c>
      <c r="R2332" s="37">
        <v>516480.58999999985</v>
      </c>
      <c r="S2332" s="37">
        <v>516480.58999999985</v>
      </c>
    </row>
    <row r="2333" spans="2:19">
      <c r="B2333" s="6">
        <v>1972</v>
      </c>
      <c r="C2333" s="37"/>
      <c r="D2333" s="37"/>
      <c r="E2333" s="37"/>
      <c r="F2333" s="37"/>
      <c r="G2333" s="37"/>
      <c r="H2333" s="37"/>
      <c r="I2333" s="37"/>
      <c r="J2333" s="37"/>
      <c r="K2333" s="37"/>
      <c r="L2333" s="37"/>
      <c r="M2333" s="37"/>
      <c r="N2333" s="37"/>
      <c r="O2333" s="37">
        <v>199321.7999999999</v>
      </c>
      <c r="P2333" s="37">
        <v>199321.7999999999</v>
      </c>
      <c r="Q2333" s="37">
        <v>384995.65999999992</v>
      </c>
      <c r="R2333" s="37">
        <v>380395.65999999992</v>
      </c>
      <c r="S2333" s="37">
        <v>380395.65999999992</v>
      </c>
    </row>
    <row r="2334" spans="2:19">
      <c r="B2334" s="6">
        <v>1971</v>
      </c>
      <c r="C2334" s="37"/>
      <c r="D2334" s="37"/>
      <c r="E2334" s="37"/>
      <c r="F2334" s="37"/>
      <c r="G2334" s="37"/>
      <c r="H2334" s="37"/>
      <c r="I2334" s="37"/>
      <c r="J2334" s="37"/>
      <c r="K2334" s="37"/>
      <c r="L2334" s="37"/>
      <c r="M2334" s="37"/>
      <c r="N2334" s="37"/>
      <c r="O2334" s="37">
        <v>351765.02999999985</v>
      </c>
      <c r="P2334" s="37">
        <v>351765.02999999985</v>
      </c>
      <c r="Q2334" s="37">
        <v>509196.13999999984</v>
      </c>
      <c r="R2334" s="37">
        <v>509196.13999999984</v>
      </c>
      <c r="S2334" s="37">
        <v>509196.13999999984</v>
      </c>
    </row>
    <row r="2335" spans="2:19">
      <c r="B2335" s="6">
        <v>1970</v>
      </c>
      <c r="C2335" s="37"/>
      <c r="D2335" s="37"/>
      <c r="E2335" s="37"/>
      <c r="F2335" s="37"/>
      <c r="G2335" s="37"/>
      <c r="H2335" s="37"/>
      <c r="I2335" s="37"/>
      <c r="J2335" s="37"/>
      <c r="K2335" s="37"/>
      <c r="L2335" s="37"/>
      <c r="M2335" s="37"/>
      <c r="N2335" s="37"/>
      <c r="O2335" s="37">
        <v>191377.11</v>
      </c>
      <c r="P2335" s="37">
        <v>182177.10999999996</v>
      </c>
      <c r="Q2335" s="37">
        <v>256441.27999999994</v>
      </c>
      <c r="R2335" s="37">
        <v>256441.27999999994</v>
      </c>
      <c r="S2335" s="37">
        <v>256441.27999999994</v>
      </c>
    </row>
    <row r="2336" spans="2:19">
      <c r="B2336" s="6">
        <v>1969</v>
      </c>
      <c r="C2336" s="37"/>
      <c r="D2336" s="37"/>
      <c r="E2336" s="37"/>
      <c r="F2336" s="37"/>
      <c r="G2336" s="37"/>
      <c r="H2336" s="37"/>
      <c r="I2336" s="37"/>
      <c r="J2336" s="37"/>
      <c r="K2336" s="37"/>
      <c r="L2336" s="37"/>
      <c r="M2336" s="37"/>
      <c r="N2336" s="37"/>
      <c r="O2336" s="37">
        <v>132976.34000000003</v>
      </c>
      <c r="P2336" s="37">
        <v>132976.34000000003</v>
      </c>
      <c r="Q2336" s="37">
        <v>178718.49000000002</v>
      </c>
      <c r="R2336" s="37">
        <v>178718.49000000002</v>
      </c>
      <c r="S2336" s="37">
        <v>178718.49000000002</v>
      </c>
    </row>
    <row r="2337" spans="2:19">
      <c r="B2337" s="6">
        <v>1968</v>
      </c>
      <c r="C2337" s="37"/>
      <c r="D2337" s="37"/>
      <c r="E2337" s="37"/>
      <c r="F2337" s="37"/>
      <c r="G2337" s="37"/>
      <c r="H2337" s="37"/>
      <c r="I2337" s="37"/>
      <c r="J2337" s="37"/>
      <c r="K2337" s="37"/>
      <c r="L2337" s="37"/>
      <c r="M2337" s="37"/>
      <c r="N2337" s="37"/>
      <c r="O2337" s="37">
        <v>240882.96000000008</v>
      </c>
      <c r="P2337" s="37">
        <v>240882.96000000008</v>
      </c>
      <c r="Q2337" s="37">
        <v>289735.3600000001</v>
      </c>
      <c r="R2337" s="37">
        <v>289735.3600000001</v>
      </c>
      <c r="S2337" s="37">
        <v>289735.3600000001</v>
      </c>
    </row>
    <row r="2338" spans="2:19">
      <c r="B2338" s="6">
        <v>1967</v>
      </c>
      <c r="C2338" s="37"/>
      <c r="D2338" s="37"/>
      <c r="E2338" s="37"/>
      <c r="F2338" s="37"/>
      <c r="G2338" s="37"/>
      <c r="H2338" s="37"/>
      <c r="I2338" s="37"/>
      <c r="J2338" s="37"/>
      <c r="K2338" s="37"/>
      <c r="L2338" s="37"/>
      <c r="M2338" s="37"/>
      <c r="N2338" s="37"/>
      <c r="O2338" s="37">
        <v>215257.08999999994</v>
      </c>
      <c r="P2338" s="37">
        <v>210657.08999999994</v>
      </c>
      <c r="Q2338" s="37">
        <v>237263.93999999994</v>
      </c>
      <c r="R2338" s="37">
        <v>234263.93999999994</v>
      </c>
      <c r="S2338" s="37">
        <v>234263.93999999994</v>
      </c>
    </row>
    <row r="2339" spans="2:19">
      <c r="B2339" s="6">
        <v>1966</v>
      </c>
      <c r="C2339" s="37"/>
      <c r="D2339" s="37"/>
      <c r="E2339" s="37"/>
      <c r="F2339" s="37"/>
      <c r="G2339" s="37"/>
      <c r="H2339" s="37"/>
      <c r="I2339" s="37"/>
      <c r="J2339" s="37"/>
      <c r="K2339" s="37"/>
      <c r="L2339" s="37"/>
      <c r="M2339" s="37"/>
      <c r="N2339" s="37"/>
      <c r="O2339" s="37">
        <v>112068.16</v>
      </c>
      <c r="P2339" s="37">
        <v>112068.16</v>
      </c>
      <c r="Q2339" s="37">
        <v>146476.75</v>
      </c>
      <c r="R2339" s="37">
        <v>146476.75</v>
      </c>
      <c r="S2339" s="37">
        <v>146476.75</v>
      </c>
    </row>
    <row r="2340" spans="2:19">
      <c r="B2340" s="6">
        <v>1965</v>
      </c>
      <c r="C2340" s="37"/>
      <c r="D2340" s="37"/>
      <c r="E2340" s="37"/>
      <c r="F2340" s="37"/>
      <c r="G2340" s="37"/>
      <c r="H2340" s="37"/>
      <c r="I2340" s="37"/>
      <c r="J2340" s="37"/>
      <c r="K2340" s="37"/>
      <c r="L2340" s="37"/>
      <c r="M2340" s="37"/>
      <c r="N2340" s="37"/>
      <c r="O2340" s="37">
        <v>192902.36000000002</v>
      </c>
      <c r="P2340" s="37">
        <v>192902.36000000002</v>
      </c>
      <c r="Q2340" s="37">
        <v>218322.48</v>
      </c>
      <c r="R2340" s="37">
        <v>218322.48</v>
      </c>
      <c r="S2340" s="37">
        <v>218322.48</v>
      </c>
    </row>
    <row r="2341" spans="2:19">
      <c r="B2341" s="6">
        <v>1964</v>
      </c>
      <c r="C2341" s="37"/>
      <c r="D2341" s="37"/>
      <c r="E2341" s="37"/>
      <c r="F2341" s="37"/>
      <c r="G2341" s="37"/>
      <c r="H2341" s="37"/>
      <c r="I2341" s="37"/>
      <c r="J2341" s="37"/>
      <c r="K2341" s="37"/>
      <c r="L2341" s="37"/>
      <c r="M2341" s="37"/>
      <c r="N2341" s="37"/>
      <c r="O2341" s="37">
        <v>183687.89000000004</v>
      </c>
      <c r="P2341" s="37">
        <v>183687.89000000004</v>
      </c>
      <c r="Q2341" s="37">
        <v>215463.70000000004</v>
      </c>
      <c r="R2341" s="37">
        <v>215463.70000000004</v>
      </c>
      <c r="S2341" s="37">
        <v>215463.70000000004</v>
      </c>
    </row>
    <row r="2342" spans="2:19">
      <c r="B2342" s="6">
        <v>1963</v>
      </c>
      <c r="C2342" s="37"/>
      <c r="D2342" s="37"/>
      <c r="E2342" s="37"/>
      <c r="F2342" s="37"/>
      <c r="G2342" s="37"/>
      <c r="H2342" s="37"/>
      <c r="I2342" s="37"/>
      <c r="J2342" s="37"/>
      <c r="K2342" s="37"/>
      <c r="L2342" s="37"/>
      <c r="M2342" s="37"/>
      <c r="N2342" s="37"/>
      <c r="O2342" s="37">
        <v>109055.66000000002</v>
      </c>
      <c r="P2342" s="37">
        <v>109055.66000000002</v>
      </c>
      <c r="Q2342" s="37">
        <v>122609.22000000002</v>
      </c>
      <c r="R2342" s="37">
        <v>122609.22000000002</v>
      </c>
      <c r="S2342" s="37">
        <v>122609.22000000002</v>
      </c>
    </row>
    <row r="2343" spans="2:19">
      <c r="B2343" s="6">
        <v>1962</v>
      </c>
      <c r="C2343" s="37"/>
      <c r="D2343" s="37"/>
      <c r="E2343" s="37"/>
      <c r="F2343" s="37"/>
      <c r="G2343" s="37"/>
      <c r="H2343" s="37"/>
      <c r="I2343" s="37"/>
      <c r="J2343" s="37"/>
      <c r="K2343" s="37"/>
      <c r="L2343" s="37"/>
      <c r="M2343" s="37"/>
      <c r="N2343" s="37"/>
      <c r="O2343" s="37">
        <v>96934.380000000019</v>
      </c>
      <c r="P2343" s="37">
        <v>91006.460000000021</v>
      </c>
      <c r="Q2343" s="37">
        <v>124183.43000000002</v>
      </c>
      <c r="R2343" s="37">
        <v>124183.43000000002</v>
      </c>
      <c r="S2343" s="37">
        <v>124183.43000000002</v>
      </c>
    </row>
    <row r="2344" spans="2:19">
      <c r="B2344" s="6">
        <v>1961</v>
      </c>
      <c r="C2344" s="37"/>
      <c r="D2344" s="37"/>
      <c r="E2344" s="37"/>
      <c r="F2344" s="37"/>
      <c r="G2344" s="37"/>
      <c r="H2344" s="37"/>
      <c r="I2344" s="37"/>
      <c r="J2344" s="37"/>
      <c r="K2344" s="37"/>
      <c r="L2344" s="37"/>
      <c r="M2344" s="37"/>
      <c r="N2344" s="37"/>
      <c r="O2344" s="37">
        <v>64554.829999999994</v>
      </c>
      <c r="P2344" s="37">
        <v>64554.829999999994</v>
      </c>
      <c r="Q2344" s="37">
        <v>103640.35999999999</v>
      </c>
      <c r="R2344" s="37">
        <v>103640.35999999999</v>
      </c>
      <c r="S2344" s="37">
        <v>103640.35999999999</v>
      </c>
    </row>
    <row r="2345" spans="2:19">
      <c r="B2345" s="6">
        <v>1960</v>
      </c>
      <c r="C2345" s="37"/>
      <c r="D2345" s="37"/>
      <c r="E2345" s="37"/>
      <c r="F2345" s="37"/>
      <c r="G2345" s="37"/>
      <c r="H2345" s="37"/>
      <c r="I2345" s="37"/>
      <c r="J2345" s="37"/>
      <c r="K2345" s="37"/>
      <c r="L2345" s="37"/>
      <c r="M2345" s="37"/>
      <c r="N2345" s="37"/>
      <c r="O2345" s="37">
        <v>27435.41</v>
      </c>
      <c r="P2345" s="37">
        <v>27435.41</v>
      </c>
      <c r="Q2345" s="37">
        <v>46131.880000000005</v>
      </c>
      <c r="R2345" s="37">
        <v>46131.880000000005</v>
      </c>
      <c r="S2345" s="37">
        <v>46131.880000000005</v>
      </c>
    </row>
    <row r="2346" spans="2:19">
      <c r="B2346" s="6">
        <v>1959</v>
      </c>
      <c r="C2346" s="37"/>
      <c r="D2346" s="37"/>
      <c r="E2346" s="37"/>
      <c r="F2346" s="37"/>
      <c r="G2346" s="37"/>
      <c r="H2346" s="37"/>
      <c r="I2346" s="37"/>
      <c r="J2346" s="37"/>
      <c r="K2346" s="37"/>
      <c r="L2346" s="37"/>
      <c r="M2346" s="37"/>
      <c r="N2346" s="37"/>
      <c r="O2346" s="37">
        <v>39220.68</v>
      </c>
      <c r="P2346" s="37">
        <v>39220.68</v>
      </c>
      <c r="Q2346" s="37">
        <v>88806.24000000002</v>
      </c>
      <c r="R2346" s="37">
        <v>88806.24000000002</v>
      </c>
      <c r="S2346" s="37">
        <v>88806.24000000002</v>
      </c>
    </row>
    <row r="2347" spans="2:19">
      <c r="B2347" s="6">
        <v>1958</v>
      </c>
      <c r="C2347" s="37"/>
      <c r="D2347" s="37"/>
      <c r="E2347" s="37"/>
      <c r="F2347" s="37"/>
      <c r="G2347" s="37"/>
      <c r="H2347" s="37"/>
      <c r="I2347" s="37"/>
      <c r="J2347" s="37"/>
      <c r="K2347" s="37"/>
      <c r="L2347" s="37"/>
      <c r="M2347" s="37"/>
      <c r="N2347" s="37"/>
      <c r="O2347" s="37">
        <v>27199.699999999997</v>
      </c>
      <c r="P2347" s="37">
        <v>22599.699999999997</v>
      </c>
      <c r="Q2347" s="37">
        <v>44199.759999999995</v>
      </c>
      <c r="R2347" s="37">
        <v>44199.759999999995</v>
      </c>
      <c r="S2347" s="37">
        <v>44199.759999999995</v>
      </c>
    </row>
    <row r="2348" spans="2:19">
      <c r="B2348" s="6">
        <v>1957</v>
      </c>
      <c r="C2348" s="37"/>
      <c r="D2348" s="37"/>
      <c r="E2348" s="37"/>
      <c r="F2348" s="37"/>
      <c r="G2348" s="37"/>
      <c r="H2348" s="37"/>
      <c r="I2348" s="37"/>
      <c r="J2348" s="37"/>
      <c r="K2348" s="37"/>
      <c r="L2348" s="37"/>
      <c r="M2348" s="37"/>
      <c r="N2348" s="37"/>
      <c r="O2348" s="37">
        <v>33424.51</v>
      </c>
      <c r="P2348" s="37">
        <v>33424.51</v>
      </c>
      <c r="Q2348" s="37">
        <v>36320.120000000003</v>
      </c>
      <c r="R2348" s="37">
        <v>36320.120000000003</v>
      </c>
      <c r="S2348" s="37">
        <v>36320.120000000003</v>
      </c>
    </row>
    <row r="2349" spans="2:19">
      <c r="B2349" s="6">
        <v>1956</v>
      </c>
      <c r="C2349" s="37"/>
      <c r="D2349" s="37"/>
      <c r="E2349" s="37"/>
      <c r="F2349" s="37"/>
      <c r="G2349" s="37"/>
      <c r="H2349" s="37"/>
      <c r="I2349" s="37"/>
      <c r="J2349" s="37"/>
      <c r="K2349" s="37"/>
      <c r="L2349" s="37"/>
      <c r="M2349" s="37"/>
      <c r="N2349" s="37"/>
      <c r="O2349" s="37">
        <v>47865.62</v>
      </c>
      <c r="P2349" s="37">
        <v>47865.62</v>
      </c>
      <c r="Q2349" s="37">
        <v>50550.710000000006</v>
      </c>
      <c r="R2349" s="37">
        <v>50550.710000000006</v>
      </c>
      <c r="S2349" s="37">
        <v>50550.710000000006</v>
      </c>
    </row>
    <row r="2350" spans="2:19">
      <c r="B2350" s="6">
        <v>1955</v>
      </c>
      <c r="C2350" s="37"/>
      <c r="D2350" s="37"/>
      <c r="E2350" s="37"/>
      <c r="F2350" s="37"/>
      <c r="G2350" s="37"/>
      <c r="H2350" s="37"/>
      <c r="I2350" s="37"/>
      <c r="J2350" s="37"/>
      <c r="K2350" s="37"/>
      <c r="L2350" s="37"/>
      <c r="M2350" s="37"/>
      <c r="N2350" s="37"/>
      <c r="O2350" s="37">
        <v>27654.239999999998</v>
      </c>
      <c r="P2350" s="37">
        <v>27654.239999999998</v>
      </c>
      <c r="Q2350" s="37">
        <v>27654.239999999998</v>
      </c>
      <c r="R2350" s="37">
        <v>27654.239999999998</v>
      </c>
      <c r="S2350" s="37">
        <v>27654.239999999998</v>
      </c>
    </row>
    <row r="2351" spans="2:19">
      <c r="B2351" s="6">
        <v>1954</v>
      </c>
      <c r="C2351" s="37"/>
      <c r="D2351" s="37"/>
      <c r="E2351" s="37"/>
      <c r="F2351" s="37"/>
      <c r="G2351" s="37"/>
      <c r="H2351" s="37"/>
      <c r="I2351" s="37"/>
      <c r="J2351" s="37"/>
      <c r="K2351" s="37"/>
      <c r="L2351" s="37"/>
      <c r="M2351" s="37"/>
      <c r="N2351" s="37"/>
      <c r="O2351" s="37">
        <v>35274.71</v>
      </c>
      <c r="P2351" s="37">
        <v>35274.71</v>
      </c>
      <c r="Q2351" s="37">
        <v>35274.71</v>
      </c>
      <c r="R2351" s="37">
        <v>35274.71</v>
      </c>
      <c r="S2351" s="37">
        <v>35274.71</v>
      </c>
    </row>
    <row r="2352" spans="2:19">
      <c r="B2352" s="6">
        <v>1953</v>
      </c>
      <c r="C2352" s="37"/>
      <c r="D2352" s="37"/>
      <c r="E2352" s="37"/>
      <c r="F2352" s="37"/>
      <c r="G2352" s="37"/>
      <c r="H2352" s="37"/>
      <c r="I2352" s="37"/>
      <c r="J2352" s="37"/>
      <c r="K2352" s="37"/>
      <c r="L2352" s="37"/>
      <c r="M2352" s="37"/>
      <c r="N2352" s="37"/>
      <c r="O2352" s="37">
        <v>8186.3</v>
      </c>
      <c r="P2352" s="37">
        <v>8186.3</v>
      </c>
      <c r="Q2352" s="37">
        <v>8784.6200000000008</v>
      </c>
      <c r="R2352" s="37">
        <v>8784.6200000000008</v>
      </c>
      <c r="S2352" s="37">
        <v>8784.6200000000008</v>
      </c>
    </row>
    <row r="2353" spans="2:19">
      <c r="B2353" s="6">
        <v>1952</v>
      </c>
      <c r="C2353" s="37"/>
      <c r="D2353" s="37"/>
      <c r="E2353" s="37"/>
      <c r="F2353" s="37"/>
      <c r="G2353" s="37"/>
      <c r="H2353" s="37"/>
      <c r="I2353" s="37"/>
      <c r="J2353" s="37"/>
      <c r="K2353" s="37"/>
      <c r="L2353" s="37"/>
      <c r="M2353" s="37"/>
      <c r="N2353" s="37"/>
      <c r="O2353" s="37">
        <v>10370.530000000001</v>
      </c>
      <c r="P2353" s="37">
        <v>10370.530000000001</v>
      </c>
      <c r="Q2353" s="37">
        <v>10370.530000000001</v>
      </c>
      <c r="R2353" s="37">
        <v>10370.530000000001</v>
      </c>
      <c r="S2353" s="37">
        <v>10370.530000000001</v>
      </c>
    </row>
    <row r="2354" spans="2:19">
      <c r="B2354" s="6">
        <v>1951</v>
      </c>
      <c r="C2354" s="37"/>
      <c r="D2354" s="37"/>
      <c r="E2354" s="37"/>
      <c r="F2354" s="37"/>
      <c r="G2354" s="37"/>
      <c r="H2354" s="37"/>
      <c r="I2354" s="37"/>
      <c r="J2354" s="37"/>
      <c r="K2354" s="37"/>
      <c r="L2354" s="37"/>
      <c r="M2354" s="37"/>
      <c r="N2354" s="37"/>
      <c r="O2354" s="37">
        <v>32664.73</v>
      </c>
      <c r="P2354" s="37">
        <v>32664.73</v>
      </c>
      <c r="Q2354" s="37">
        <v>38919.440000000002</v>
      </c>
      <c r="R2354" s="37">
        <v>38919.440000000002</v>
      </c>
      <c r="S2354" s="37">
        <v>38919.440000000002</v>
      </c>
    </row>
    <row r="2355" spans="2:19">
      <c r="B2355" s="6">
        <v>1950</v>
      </c>
      <c r="C2355" s="37"/>
      <c r="D2355" s="37"/>
      <c r="E2355" s="37"/>
      <c r="F2355" s="37"/>
      <c r="G2355" s="37"/>
      <c r="H2355" s="37"/>
      <c r="I2355" s="37"/>
      <c r="J2355" s="37"/>
      <c r="K2355" s="37"/>
      <c r="L2355" s="37"/>
      <c r="M2355" s="37"/>
      <c r="N2355" s="37"/>
      <c r="O2355" s="37">
        <v>11254.039999999999</v>
      </c>
      <c r="P2355" s="37">
        <v>11254.039999999999</v>
      </c>
      <c r="Q2355" s="37">
        <v>11254.039999999999</v>
      </c>
      <c r="R2355" s="37">
        <v>11254.039999999999</v>
      </c>
      <c r="S2355" s="37">
        <v>11254.039999999999</v>
      </c>
    </row>
    <row r="2356" spans="2:19">
      <c r="B2356" s="6">
        <v>1949</v>
      </c>
      <c r="C2356" s="37"/>
      <c r="D2356" s="37"/>
      <c r="E2356" s="37"/>
      <c r="F2356" s="37"/>
      <c r="G2356" s="37"/>
      <c r="H2356" s="37"/>
      <c r="I2356" s="37"/>
      <c r="J2356" s="37"/>
      <c r="K2356" s="37"/>
      <c r="L2356" s="37"/>
      <c r="M2356" s="37"/>
      <c r="N2356" s="37"/>
      <c r="O2356" s="37">
        <v>45282.57</v>
      </c>
      <c r="P2356" s="37">
        <v>45282.57</v>
      </c>
      <c r="Q2356" s="37">
        <v>45282.57</v>
      </c>
      <c r="R2356" s="37">
        <v>45282.57</v>
      </c>
      <c r="S2356" s="37">
        <v>45282.57</v>
      </c>
    </row>
    <row r="2357" spans="2:19">
      <c r="B2357" s="6">
        <v>1948</v>
      </c>
      <c r="C2357" s="37"/>
      <c r="D2357" s="37"/>
      <c r="E2357" s="37"/>
      <c r="F2357" s="37"/>
      <c r="G2357" s="37"/>
      <c r="H2357" s="37"/>
      <c r="I2357" s="37"/>
      <c r="J2357" s="37"/>
      <c r="K2357" s="37"/>
      <c r="L2357" s="37"/>
      <c r="M2357" s="37"/>
      <c r="N2357" s="37"/>
      <c r="O2357" s="37">
        <v>4307.13</v>
      </c>
      <c r="P2357" s="37">
        <v>4307.13</v>
      </c>
      <c r="Q2357" s="37">
        <v>4307.13</v>
      </c>
      <c r="R2357" s="37">
        <v>4307.13</v>
      </c>
      <c r="S2357" s="37">
        <v>4307.13</v>
      </c>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v>3217.56</v>
      </c>
      <c r="P2360" s="37">
        <v>3217.56</v>
      </c>
      <c r="Q2360" s="37">
        <v>3217.56</v>
      </c>
      <c r="R2360" s="37">
        <v>3217.56</v>
      </c>
      <c r="S2360" s="37">
        <v>3217.56</v>
      </c>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v>5982.12</v>
      </c>
      <c r="P2362" s="37">
        <v>5982.12</v>
      </c>
      <c r="Q2362" s="37">
        <v>5982.12</v>
      </c>
      <c r="R2362" s="37">
        <v>5982.12</v>
      </c>
      <c r="S2362" s="37">
        <v>5982.12</v>
      </c>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v>15195.079999999998</v>
      </c>
      <c r="P2366" s="37">
        <v>15195.079999999998</v>
      </c>
      <c r="Q2366" s="37">
        <v>15195.079999999998</v>
      </c>
      <c r="R2366" s="37">
        <v>15195.079999999998</v>
      </c>
      <c r="S2366" s="37">
        <v>15195.079999999998</v>
      </c>
    </row>
    <row r="2367" spans="2:19">
      <c r="B2367" s="6">
        <v>1938</v>
      </c>
      <c r="C2367" s="37"/>
      <c r="D2367" s="37"/>
      <c r="E2367" s="37"/>
      <c r="F2367" s="37"/>
      <c r="G2367" s="37"/>
      <c r="H2367" s="37"/>
      <c r="I2367" s="37"/>
      <c r="J2367" s="37"/>
      <c r="K2367" s="37"/>
      <c r="L2367" s="37"/>
      <c r="M2367" s="37"/>
      <c r="N2367" s="37"/>
      <c r="O2367" s="37">
        <v>17457.14</v>
      </c>
      <c r="P2367" s="37">
        <v>17457.14</v>
      </c>
      <c r="Q2367" s="37">
        <v>17457.14</v>
      </c>
      <c r="R2367" s="37">
        <v>17457.14</v>
      </c>
      <c r="S2367" s="37">
        <v>17457.14</v>
      </c>
    </row>
    <row r="2368" spans="2:19">
      <c r="B2368" s="6">
        <v>1937</v>
      </c>
      <c r="C2368" s="37"/>
      <c r="D2368" s="37"/>
      <c r="E2368" s="37"/>
      <c r="F2368" s="37"/>
      <c r="G2368" s="37"/>
      <c r="H2368" s="37"/>
      <c r="I2368" s="37"/>
      <c r="J2368" s="37"/>
      <c r="K2368" s="37"/>
      <c r="L2368" s="37"/>
      <c r="M2368" s="37"/>
      <c r="N2368" s="37"/>
      <c r="O2368" s="37">
        <v>3770.27</v>
      </c>
      <c r="P2368" s="37">
        <v>3770.27</v>
      </c>
      <c r="Q2368" s="37">
        <v>5304.15</v>
      </c>
      <c r="R2368" s="37">
        <v>5304.15</v>
      </c>
      <c r="S2368" s="37">
        <v>5304.15</v>
      </c>
    </row>
    <row r="2369" spans="1:19">
      <c r="B2369" s="6">
        <v>1936</v>
      </c>
      <c r="C2369" s="37"/>
      <c r="D2369" s="37"/>
      <c r="E2369" s="37"/>
      <c r="F2369" s="37"/>
      <c r="G2369" s="37"/>
      <c r="H2369" s="37"/>
      <c r="I2369" s="37"/>
      <c r="J2369" s="37"/>
      <c r="K2369" s="37"/>
      <c r="L2369" s="37"/>
      <c r="M2369" s="37"/>
      <c r="N2369" s="37"/>
      <c r="O2369" s="37">
        <v>1636.13</v>
      </c>
      <c r="P2369" s="37">
        <v>1636.13</v>
      </c>
      <c r="Q2369" s="37">
        <v>1636.13</v>
      </c>
      <c r="R2369" s="37">
        <v>1636.13</v>
      </c>
      <c r="S2369" s="37">
        <v>1636.13</v>
      </c>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v>133791.54999999999</v>
      </c>
      <c r="P2375" s="37">
        <v>133791.54999999999</v>
      </c>
      <c r="Q2375" s="37">
        <v>134609.62</v>
      </c>
      <c r="R2375" s="37">
        <v>134609.62</v>
      </c>
      <c r="S2375" s="37">
        <v>134609.62</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6">SUM(J2289:J2375)</f>
        <v>0</v>
      </c>
      <c r="K2376" s="8">
        <f>SUM(K2289:K2375)</f>
        <v>0</v>
      </c>
      <c r="L2376" s="8">
        <f t="shared" ref="L2376" si="47">SUM(L2289:L2375)</f>
        <v>0</v>
      </c>
      <c r="M2376" s="8">
        <f>SUM(M2289:M2375)</f>
        <v>0</v>
      </c>
      <c r="N2376" s="11">
        <f>SUM(N2284:N2375)</f>
        <v>0</v>
      </c>
      <c r="O2376" s="11">
        <f t="shared" ref="O2376:S2376" si="48">SUM(O2284:O2375)</f>
        <v>20164663.400000002</v>
      </c>
      <c r="P2376" s="11">
        <f t="shared" si="48"/>
        <v>20828657.230000004</v>
      </c>
      <c r="Q2376" s="11">
        <f t="shared" si="48"/>
        <v>39522413.929999977</v>
      </c>
      <c r="R2376" s="11">
        <f t="shared" si="48"/>
        <v>40027713.519999981</v>
      </c>
      <c r="S2376" s="11">
        <f t="shared" si="48"/>
        <v>40027713.519999981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9">SUM(J2384:J2470)</f>
        <v>0</v>
      </c>
      <c r="K2471" s="8">
        <f>SUM(K2384:K2470)</f>
        <v>0</v>
      </c>
      <c r="L2471" s="8">
        <f t="shared" ref="L2471" si="50">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46989</v>
      </c>
    </row>
    <row r="2474" spans="1:19">
      <c r="A2474" s="38"/>
      <c r="B2474" s="6">
        <v>2021</v>
      </c>
      <c r="C2474" s="36"/>
      <c r="D2474" s="36"/>
      <c r="E2474" s="36"/>
      <c r="F2474" s="36"/>
      <c r="G2474" s="36"/>
      <c r="H2474" s="36"/>
      <c r="I2474" s="36"/>
      <c r="J2474" s="36"/>
      <c r="K2474" s="36"/>
      <c r="L2474" s="36"/>
      <c r="M2474" s="36"/>
      <c r="N2474" s="36"/>
      <c r="O2474" s="36"/>
      <c r="P2474" s="36"/>
      <c r="Q2474" s="36"/>
      <c r="R2474" s="37">
        <v>370252.56</v>
      </c>
      <c r="S2474" s="37">
        <v>370252.56</v>
      </c>
    </row>
    <row r="2475" spans="1:19">
      <c r="B2475" s="6">
        <v>2020</v>
      </c>
      <c r="C2475" s="36"/>
      <c r="D2475" s="36"/>
      <c r="E2475" s="36"/>
      <c r="F2475" s="36"/>
      <c r="G2475" s="36"/>
      <c r="H2475" s="36"/>
      <c r="I2475" s="36"/>
      <c r="J2475" s="36"/>
      <c r="K2475" s="36"/>
      <c r="L2475" s="36"/>
      <c r="M2475" s="36"/>
      <c r="N2475" s="36"/>
      <c r="O2475" s="36"/>
      <c r="P2475" s="36"/>
      <c r="Q2475" s="37">
        <v>886528.49</v>
      </c>
      <c r="R2475" s="37">
        <v>886528.49</v>
      </c>
      <c r="S2475" s="37">
        <v>886528.49</v>
      </c>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v>4014.1</v>
      </c>
      <c r="P2479" s="37">
        <v>4014.1</v>
      </c>
      <c r="Q2479" s="37">
        <v>4014.1</v>
      </c>
      <c r="R2479" s="37">
        <v>4014.1</v>
      </c>
      <c r="S2479" s="37">
        <v>4014.1</v>
      </c>
    </row>
    <row r="2480" spans="1:19">
      <c r="B2480" s="6">
        <v>2015</v>
      </c>
      <c r="C2480" s="36"/>
      <c r="D2480" s="36"/>
      <c r="E2480" s="36"/>
      <c r="F2480" s="36"/>
      <c r="G2480" s="36"/>
      <c r="H2480" s="36"/>
      <c r="I2480" s="36"/>
      <c r="J2480" s="36"/>
      <c r="K2480" s="36"/>
      <c r="L2480" s="37"/>
      <c r="M2480" s="37"/>
      <c r="N2480" s="37"/>
      <c r="O2480" s="37">
        <v>211851.15000000002</v>
      </c>
      <c r="P2480" s="37">
        <v>211851.15000000002</v>
      </c>
      <c r="Q2480" s="37">
        <v>211851.15000000002</v>
      </c>
      <c r="R2480" s="37">
        <v>211851.15000000002</v>
      </c>
      <c r="S2480" s="37">
        <v>211851.15000000002</v>
      </c>
    </row>
    <row r="2481" spans="2:19">
      <c r="B2481" s="6">
        <v>2014</v>
      </c>
      <c r="C2481" s="36"/>
      <c r="D2481" s="36"/>
      <c r="E2481" s="36"/>
      <c r="F2481" s="36"/>
      <c r="G2481" s="36"/>
      <c r="H2481" s="36"/>
      <c r="I2481" s="36"/>
      <c r="J2481" s="36"/>
      <c r="K2481" s="37"/>
      <c r="L2481" s="37"/>
      <c r="M2481" s="37"/>
      <c r="N2481" s="37"/>
      <c r="O2481" s="37">
        <v>1090516.04</v>
      </c>
      <c r="P2481" s="37">
        <v>1090516.04</v>
      </c>
      <c r="Q2481" s="37">
        <v>1090516.04</v>
      </c>
      <c r="R2481" s="37">
        <v>1090516.04</v>
      </c>
      <c r="S2481" s="37">
        <v>1090516.04</v>
      </c>
    </row>
    <row r="2482" spans="2:19">
      <c r="B2482" s="6">
        <v>2013</v>
      </c>
      <c r="C2482" s="36"/>
      <c r="D2482" s="36"/>
      <c r="E2482" s="36"/>
      <c r="F2482" s="36"/>
      <c r="G2482" s="36"/>
      <c r="H2482" s="36"/>
      <c r="I2482" s="36"/>
      <c r="J2482" s="37"/>
      <c r="K2482" s="37"/>
      <c r="L2482" s="37"/>
      <c r="M2482" s="37"/>
      <c r="N2482" s="37"/>
      <c r="O2482" s="37">
        <v>19615</v>
      </c>
      <c r="P2482" s="37">
        <v>19615</v>
      </c>
      <c r="Q2482" s="37">
        <v>19615</v>
      </c>
      <c r="R2482" s="37">
        <v>19615</v>
      </c>
      <c r="S2482" s="37">
        <v>19615</v>
      </c>
    </row>
    <row r="2483" spans="2:19">
      <c r="B2483" s="6">
        <v>2012</v>
      </c>
      <c r="C2483" s="36"/>
      <c r="D2483" s="36"/>
      <c r="E2483" s="36"/>
      <c r="F2483" s="36"/>
      <c r="G2483" s="36"/>
      <c r="H2483" s="36"/>
      <c r="I2483" s="37"/>
      <c r="J2483" s="37"/>
      <c r="K2483" s="37"/>
      <c r="L2483" s="37"/>
      <c r="M2483" s="37"/>
      <c r="N2483" s="37"/>
      <c r="O2483" s="37">
        <v>608207.35999999999</v>
      </c>
      <c r="P2483" s="37">
        <v>608207.35999999999</v>
      </c>
      <c r="Q2483" s="37">
        <v>608207.35999999999</v>
      </c>
      <c r="R2483" s="37">
        <v>608207.35999999999</v>
      </c>
      <c r="S2483" s="37">
        <v>608207.35999999999</v>
      </c>
    </row>
    <row r="2484" spans="2:19">
      <c r="B2484" s="6">
        <v>2011</v>
      </c>
      <c r="C2484" s="36"/>
      <c r="D2484" s="36"/>
      <c r="E2484" s="36"/>
      <c r="F2484" s="36"/>
      <c r="G2484" s="36"/>
      <c r="H2484" s="37"/>
      <c r="I2484" s="37"/>
      <c r="J2484" s="37"/>
      <c r="K2484" s="37"/>
      <c r="L2484" s="37"/>
      <c r="M2484" s="37"/>
      <c r="N2484" s="37"/>
      <c r="O2484" s="37">
        <v>196110</v>
      </c>
      <c r="P2484" s="37">
        <v>196110</v>
      </c>
      <c r="Q2484" s="37">
        <v>196110</v>
      </c>
      <c r="R2484" s="37">
        <v>196110</v>
      </c>
      <c r="S2484" s="37">
        <v>196110</v>
      </c>
    </row>
    <row r="2485" spans="2:19">
      <c r="B2485" s="6">
        <v>2010</v>
      </c>
      <c r="C2485" s="36"/>
      <c r="D2485" s="36"/>
      <c r="E2485" s="36"/>
      <c r="F2485" s="36"/>
      <c r="G2485" s="37"/>
      <c r="H2485" s="37"/>
      <c r="I2485" s="37"/>
      <c r="J2485" s="37"/>
      <c r="K2485" s="37"/>
      <c r="L2485" s="37"/>
      <c r="M2485" s="37"/>
      <c r="N2485" s="37"/>
      <c r="O2485" s="37">
        <v>925079.67</v>
      </c>
      <c r="P2485" s="37">
        <v>925079.67</v>
      </c>
      <c r="Q2485" s="37">
        <v>925079.67</v>
      </c>
      <c r="R2485" s="37">
        <v>925079.67</v>
      </c>
      <c r="S2485" s="37">
        <v>925079.67</v>
      </c>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v>504458.68</v>
      </c>
      <c r="P2487" s="37">
        <v>504458.68</v>
      </c>
      <c r="Q2487" s="37">
        <v>504458.68</v>
      </c>
      <c r="R2487" s="37">
        <v>504458.68</v>
      </c>
      <c r="S2487" s="37">
        <v>504458.68</v>
      </c>
    </row>
    <row r="2488" spans="2:19">
      <c r="B2488" s="6">
        <v>2007</v>
      </c>
      <c r="C2488" s="36"/>
      <c r="D2488" s="37"/>
      <c r="E2488" s="37"/>
      <c r="F2488" s="37"/>
      <c r="G2488" s="37"/>
      <c r="H2488" s="37"/>
      <c r="I2488" s="37"/>
      <c r="J2488" s="37"/>
      <c r="K2488" s="37"/>
      <c r="L2488" s="37"/>
      <c r="M2488" s="37"/>
      <c r="N2488" s="37"/>
      <c r="O2488" s="37">
        <v>89993.99</v>
      </c>
      <c r="P2488" s="37">
        <v>89993.99</v>
      </c>
      <c r="Q2488" s="37">
        <v>89993.99</v>
      </c>
      <c r="R2488" s="37">
        <v>89993.99</v>
      </c>
      <c r="S2488" s="37">
        <v>89993.99</v>
      </c>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v>237.7</v>
      </c>
      <c r="P2491" s="37">
        <v>237.7</v>
      </c>
      <c r="Q2491" s="37">
        <v>237.7</v>
      </c>
      <c r="R2491" s="37">
        <v>237.7</v>
      </c>
      <c r="S2491" s="37">
        <v>237.7</v>
      </c>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51">SUM(J2479:J2565)</f>
        <v>0</v>
      </c>
      <c r="K2566" s="8">
        <f>SUM(K2479:K2565)</f>
        <v>0</v>
      </c>
      <c r="L2566" s="8">
        <f t="shared" ref="L2566" si="52">SUM(L2479:L2565)</f>
        <v>0</v>
      </c>
      <c r="M2566" s="8">
        <f>SUM(M2479:M2565)</f>
        <v>0</v>
      </c>
      <c r="N2566" s="11">
        <f>SUM(N2474:N2565)</f>
        <v>0</v>
      </c>
      <c r="O2566" s="11">
        <f>SUM(O2474:O2565)</f>
        <v>3650083.6900000004</v>
      </c>
      <c r="P2566" s="11">
        <f>SUM(P2474:P2565)</f>
        <v>3650083.6900000004</v>
      </c>
      <c r="Q2566" s="11">
        <f>SUM(Q2474:Q2565)</f>
        <v>4536612.1800000006</v>
      </c>
      <c r="R2566" s="11">
        <f>SUM(R2473:R2565)</f>
        <v>4906864.74</v>
      </c>
      <c r="S2566" s="11">
        <f>SUM(S2473:S2565)</f>
        <v>4953853.74</v>
      </c>
    </row>
    <row r="2567" spans="1:19">
      <c r="A2567" s="76"/>
      <c r="B2567" s="7"/>
      <c r="C2567" s="8"/>
      <c r="D2567" s="8"/>
      <c r="E2567" s="8"/>
      <c r="F2567" s="8"/>
      <c r="G2567" s="8"/>
      <c r="H2567" s="8"/>
      <c r="I2567" s="8"/>
      <c r="J2567" s="8"/>
      <c r="K2567" s="8"/>
      <c r="L2567" s="8"/>
      <c r="M2567" s="10"/>
    </row>
    <row r="2568" spans="1:19" ht="38.2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38.2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3">SUM(J2574:J2660)</f>
        <v>0</v>
      </c>
      <c r="K2661" s="8">
        <f>SUM(K2574:K2660)</f>
        <v>0</v>
      </c>
      <c r="L2661" s="8">
        <f t="shared" ref="L2661" si="54">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89.25">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89.25">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5">SUM(J2669:J2755)</f>
        <v>0</v>
      </c>
      <c r="K2756" s="8">
        <f>SUM(K2669:K2755)</f>
        <v>0</v>
      </c>
      <c r="L2756" s="8">
        <f t="shared" ref="L2756" si="56">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c r="S2759" s="37">
        <v>0</v>
      </c>
    </row>
    <row r="2760" spans="1:19">
      <c r="B2760" s="6">
        <v>2020</v>
      </c>
      <c r="C2760" s="36"/>
      <c r="D2760" s="36"/>
      <c r="E2760" s="36"/>
      <c r="F2760" s="36"/>
      <c r="G2760" s="36"/>
      <c r="H2760" s="36"/>
      <c r="I2760" s="36"/>
      <c r="J2760" s="36"/>
      <c r="K2760" s="36"/>
      <c r="L2760" s="36"/>
      <c r="M2760" s="36"/>
      <c r="N2760" s="36"/>
      <c r="O2760" s="36"/>
      <c r="P2760" s="36"/>
      <c r="Q2760" s="37">
        <v>211803.53999999998</v>
      </c>
      <c r="R2760" s="37">
        <v>211803.53999999998</v>
      </c>
      <c r="S2760" s="37">
        <v>211803.53999999998</v>
      </c>
    </row>
    <row r="2761" spans="1:19">
      <c r="A2761" s="40"/>
      <c r="B2761" s="6">
        <v>2019</v>
      </c>
      <c r="C2761" s="36"/>
      <c r="D2761" s="36"/>
      <c r="E2761" s="36"/>
      <c r="F2761" s="36"/>
      <c r="G2761" s="36"/>
      <c r="H2761" s="36"/>
      <c r="I2761" s="36"/>
      <c r="J2761" s="36"/>
      <c r="K2761" s="36"/>
      <c r="L2761" s="36"/>
      <c r="M2761" s="36"/>
      <c r="N2761" s="36"/>
      <c r="O2761" s="36"/>
      <c r="P2761" s="37"/>
      <c r="Q2761" s="37">
        <v>68162.320000000007</v>
      </c>
      <c r="R2761" s="37">
        <v>68162.320000000007</v>
      </c>
      <c r="S2761" s="37">
        <v>68162.320000000007</v>
      </c>
    </row>
    <row r="2762" spans="1:19">
      <c r="A2762" s="40"/>
      <c r="B2762" s="6">
        <v>2018</v>
      </c>
      <c r="C2762" s="36"/>
      <c r="D2762" s="36"/>
      <c r="E2762" s="36"/>
      <c r="F2762" s="36"/>
      <c r="G2762" s="36"/>
      <c r="H2762" s="36"/>
      <c r="I2762" s="36"/>
      <c r="J2762" s="36"/>
      <c r="K2762" s="36"/>
      <c r="L2762" s="36"/>
      <c r="M2762" s="36"/>
      <c r="N2762" s="36"/>
      <c r="O2762" s="37"/>
      <c r="P2762" s="37"/>
      <c r="Q2762" s="37">
        <v>215407.31999999998</v>
      </c>
      <c r="R2762" s="37">
        <v>215407.31999999998</v>
      </c>
      <c r="S2762" s="37">
        <v>215407.31999999998</v>
      </c>
    </row>
    <row r="2763" spans="1:19">
      <c r="A2763" s="40"/>
      <c r="B2763" s="6">
        <v>2017</v>
      </c>
      <c r="C2763" s="36"/>
      <c r="D2763" s="36"/>
      <c r="E2763" s="36"/>
      <c r="F2763" s="36"/>
      <c r="G2763" s="36"/>
      <c r="H2763" s="36"/>
      <c r="I2763" s="36"/>
      <c r="J2763" s="36"/>
      <c r="K2763" s="36"/>
      <c r="L2763" s="36"/>
      <c r="M2763" s="36"/>
      <c r="N2763" s="37"/>
      <c r="O2763" s="37"/>
      <c r="P2763" s="37"/>
      <c r="Q2763" s="37">
        <v>422043.44999999995</v>
      </c>
      <c r="R2763" s="37">
        <v>422043.44999999995</v>
      </c>
      <c r="S2763" s="37">
        <v>422043.44999999995</v>
      </c>
    </row>
    <row r="2764" spans="1:19">
      <c r="B2764" s="6">
        <v>2016</v>
      </c>
      <c r="C2764" s="36"/>
      <c r="D2764" s="36"/>
      <c r="E2764" s="36"/>
      <c r="F2764" s="36"/>
      <c r="G2764" s="36"/>
      <c r="H2764" s="36"/>
      <c r="I2764" s="36"/>
      <c r="J2764" s="36"/>
      <c r="K2764" s="36"/>
      <c r="L2764" s="36"/>
      <c r="M2764" s="37"/>
      <c r="N2764" s="37"/>
      <c r="O2764" s="37"/>
      <c r="P2764" s="37"/>
      <c r="Q2764" s="37">
        <v>2286626.7399999998</v>
      </c>
      <c r="R2764" s="37">
        <v>2286626.7399999998</v>
      </c>
      <c r="S2764" s="37">
        <v>2286626.7399999998</v>
      </c>
    </row>
    <row r="2765" spans="1:19">
      <c r="B2765" s="6">
        <v>2015</v>
      </c>
      <c r="C2765" s="36"/>
      <c r="D2765" s="36"/>
      <c r="E2765" s="36"/>
      <c r="F2765" s="36"/>
      <c r="G2765" s="36"/>
      <c r="H2765" s="36"/>
      <c r="I2765" s="36"/>
      <c r="J2765" s="36"/>
      <c r="K2765" s="36"/>
      <c r="L2765" s="37"/>
      <c r="M2765" s="37"/>
      <c r="N2765" s="37"/>
      <c r="O2765" s="37"/>
      <c r="P2765" s="37"/>
      <c r="Q2765" s="37">
        <v>98371</v>
      </c>
      <c r="R2765" s="37">
        <v>98371</v>
      </c>
      <c r="S2765" s="37">
        <v>98371</v>
      </c>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v>352218.93</v>
      </c>
      <c r="R2767" s="37">
        <v>352218.93</v>
      </c>
      <c r="S2767" s="37">
        <v>352218.93</v>
      </c>
    </row>
    <row r="2768" spans="1:19">
      <c r="B2768" s="6">
        <v>2012</v>
      </c>
      <c r="C2768" s="36"/>
      <c r="D2768" s="36"/>
      <c r="E2768" s="36"/>
      <c r="F2768" s="36"/>
      <c r="G2768" s="36"/>
      <c r="H2768" s="36"/>
      <c r="I2768" s="37"/>
      <c r="J2768" s="37"/>
      <c r="K2768" s="37"/>
      <c r="L2768" s="37"/>
      <c r="M2768" s="37"/>
      <c r="N2768" s="37"/>
      <c r="O2768" s="37"/>
      <c r="P2768" s="37"/>
      <c r="Q2768" s="37">
        <v>22526.14</v>
      </c>
      <c r="R2768" s="37">
        <v>22526.14</v>
      </c>
      <c r="S2768" s="37">
        <v>22526.14</v>
      </c>
    </row>
    <row r="2769" spans="2:19">
      <c r="B2769" s="6">
        <v>2011</v>
      </c>
      <c r="C2769" s="36"/>
      <c r="D2769" s="36"/>
      <c r="E2769" s="36"/>
      <c r="F2769" s="36"/>
      <c r="G2769" s="36"/>
      <c r="H2769" s="37"/>
      <c r="I2769" s="37"/>
      <c r="J2769" s="37"/>
      <c r="K2769" s="37"/>
      <c r="L2769" s="37"/>
      <c r="M2769" s="37"/>
      <c r="N2769" s="37"/>
      <c r="O2769" s="37">
        <v>139775</v>
      </c>
      <c r="P2769" s="37">
        <v>139775</v>
      </c>
      <c r="Q2769" s="37">
        <v>139775</v>
      </c>
      <c r="R2769" s="37">
        <v>139775</v>
      </c>
      <c r="S2769" s="37">
        <v>139775</v>
      </c>
    </row>
    <row r="2770" spans="2:19">
      <c r="B2770" s="6">
        <v>2010</v>
      </c>
      <c r="C2770" s="36"/>
      <c r="D2770" s="36"/>
      <c r="E2770" s="36"/>
      <c r="F2770" s="36"/>
      <c r="G2770" s="37"/>
      <c r="H2770" s="37"/>
      <c r="I2770" s="37"/>
      <c r="J2770" s="37"/>
      <c r="K2770" s="37"/>
      <c r="L2770" s="37"/>
      <c r="M2770" s="37"/>
      <c r="N2770" s="37"/>
      <c r="O2770" s="37"/>
      <c r="P2770" s="37"/>
      <c r="Q2770" s="37">
        <v>125586.13</v>
      </c>
      <c r="R2770" s="37">
        <v>125586.13</v>
      </c>
      <c r="S2770" s="37">
        <v>125586.13</v>
      </c>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v>148391.85</v>
      </c>
      <c r="R2772" s="37">
        <v>148391.85</v>
      </c>
      <c r="S2772" s="37">
        <v>148391.85</v>
      </c>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v>584623.44000000006</v>
      </c>
      <c r="R2774" s="37">
        <v>584623.44000000006</v>
      </c>
      <c r="S2774" s="37">
        <v>584623.44000000006</v>
      </c>
    </row>
    <row r="2775" spans="2:19">
      <c r="B2775" s="6">
        <v>2005</v>
      </c>
      <c r="C2775" s="37"/>
      <c r="D2775" s="37"/>
      <c r="E2775" s="37"/>
      <c r="F2775" s="37"/>
      <c r="G2775" s="37"/>
      <c r="H2775" s="37"/>
      <c r="I2775" s="37"/>
      <c r="J2775" s="37"/>
      <c r="K2775" s="37"/>
      <c r="L2775" s="37"/>
      <c r="M2775" s="37"/>
      <c r="N2775" s="37"/>
      <c r="O2775" s="37"/>
      <c r="P2775" s="37"/>
      <c r="Q2775" s="37">
        <v>13399.71</v>
      </c>
      <c r="R2775" s="37">
        <v>13399.71</v>
      </c>
      <c r="S2775" s="37">
        <v>13399.71</v>
      </c>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v>213390.63</v>
      </c>
      <c r="R2777" s="37">
        <v>213390.63</v>
      </c>
      <c r="S2777" s="37">
        <v>213390.63</v>
      </c>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v>53364.72</v>
      </c>
      <c r="R2782" s="37">
        <v>53364.72</v>
      </c>
      <c r="S2782" s="37">
        <v>53364.72</v>
      </c>
    </row>
    <row r="2783" spans="2:19">
      <c r="B2783" s="6">
        <v>1997</v>
      </c>
      <c r="C2783" s="37"/>
      <c r="D2783" s="37"/>
      <c r="E2783" s="37"/>
      <c r="F2783" s="37"/>
      <c r="G2783" s="37"/>
      <c r="H2783" s="37"/>
      <c r="I2783" s="37"/>
      <c r="J2783" s="37"/>
      <c r="K2783" s="37"/>
      <c r="L2783" s="37"/>
      <c r="M2783" s="37"/>
      <c r="N2783" s="37"/>
      <c r="O2783" s="37"/>
      <c r="P2783" s="37"/>
      <c r="Q2783" s="37">
        <v>0</v>
      </c>
      <c r="R2783" s="37">
        <v>0</v>
      </c>
      <c r="S2783" s="37">
        <v>0</v>
      </c>
    </row>
    <row r="2784" spans="2:19">
      <c r="B2784" s="6">
        <v>1996</v>
      </c>
      <c r="C2784" s="37"/>
      <c r="D2784" s="37"/>
      <c r="E2784" s="37"/>
      <c r="F2784" s="37"/>
      <c r="G2784" s="37"/>
      <c r="H2784" s="37"/>
      <c r="I2784" s="37"/>
      <c r="J2784" s="37"/>
      <c r="K2784" s="37"/>
      <c r="L2784" s="37"/>
      <c r="M2784" s="37"/>
      <c r="N2784" s="37"/>
      <c r="O2784" s="37"/>
      <c r="P2784" s="37"/>
      <c r="Q2784" s="37">
        <v>15798.92</v>
      </c>
      <c r="R2784" s="37">
        <v>15798.92</v>
      </c>
      <c r="S2784" s="37">
        <v>15798.92</v>
      </c>
    </row>
    <row r="2785" spans="2:19">
      <c r="B2785" s="6">
        <v>1995</v>
      </c>
      <c r="C2785" s="37"/>
      <c r="D2785" s="37"/>
      <c r="E2785" s="37"/>
      <c r="F2785" s="37"/>
      <c r="G2785" s="37"/>
      <c r="H2785" s="37"/>
      <c r="I2785" s="37"/>
      <c r="J2785" s="37"/>
      <c r="K2785" s="37"/>
      <c r="L2785" s="37"/>
      <c r="M2785" s="37"/>
      <c r="N2785" s="37"/>
      <c r="O2785" s="37"/>
      <c r="P2785" s="37"/>
      <c r="Q2785" s="37">
        <v>24581.68</v>
      </c>
      <c r="R2785" s="37">
        <v>24581.68</v>
      </c>
      <c r="S2785" s="37">
        <v>24581.68</v>
      </c>
    </row>
    <row r="2786" spans="2:19">
      <c r="B2786" s="6">
        <v>1994</v>
      </c>
      <c r="C2786" s="37"/>
      <c r="D2786" s="37"/>
      <c r="E2786" s="37"/>
      <c r="F2786" s="37"/>
      <c r="G2786" s="37"/>
      <c r="H2786" s="37"/>
      <c r="I2786" s="37"/>
      <c r="J2786" s="37"/>
      <c r="K2786" s="37"/>
      <c r="L2786" s="37"/>
      <c r="M2786" s="37"/>
      <c r="N2786" s="37"/>
      <c r="O2786" s="37"/>
      <c r="P2786" s="37"/>
      <c r="Q2786" s="37">
        <v>5574.92</v>
      </c>
      <c r="R2786" s="37">
        <v>5574.92</v>
      </c>
      <c r="S2786" s="37">
        <v>5574.92</v>
      </c>
    </row>
    <row r="2787" spans="2:19">
      <c r="B2787" s="6">
        <v>1993</v>
      </c>
      <c r="C2787" s="37"/>
      <c r="D2787" s="37"/>
      <c r="E2787" s="37"/>
      <c r="F2787" s="37"/>
      <c r="G2787" s="37"/>
      <c r="H2787" s="37"/>
      <c r="I2787" s="37"/>
      <c r="J2787" s="37"/>
      <c r="K2787" s="37"/>
      <c r="L2787" s="37"/>
      <c r="M2787" s="37"/>
      <c r="N2787" s="37"/>
      <c r="O2787" s="37"/>
      <c r="P2787" s="37"/>
      <c r="Q2787" s="37">
        <v>945563.7699999999</v>
      </c>
      <c r="R2787" s="37">
        <v>945563.7699999999</v>
      </c>
      <c r="S2787" s="37">
        <v>945563.7699999999</v>
      </c>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v>53606.09</v>
      </c>
      <c r="R2789" s="37">
        <v>53606.09</v>
      </c>
      <c r="S2789" s="37">
        <v>53606.09</v>
      </c>
    </row>
    <row r="2790" spans="2:19">
      <c r="B2790" s="6">
        <v>1990</v>
      </c>
      <c r="C2790" s="37"/>
      <c r="D2790" s="37"/>
      <c r="E2790" s="37"/>
      <c r="F2790" s="37"/>
      <c r="G2790" s="37"/>
      <c r="H2790" s="37"/>
      <c r="I2790" s="37"/>
      <c r="J2790" s="37"/>
      <c r="K2790" s="37"/>
      <c r="L2790" s="37"/>
      <c r="M2790" s="37"/>
      <c r="N2790" s="37"/>
      <c r="O2790" s="37"/>
      <c r="P2790" s="37"/>
      <c r="Q2790" s="37">
        <v>423539.94999999995</v>
      </c>
      <c r="R2790" s="37">
        <v>423539.94999999995</v>
      </c>
      <c r="S2790" s="37">
        <v>423539.94999999995</v>
      </c>
    </row>
    <row r="2791" spans="2:19">
      <c r="B2791" s="6">
        <v>1989</v>
      </c>
      <c r="C2791" s="37"/>
      <c r="D2791" s="37"/>
      <c r="E2791" s="37"/>
      <c r="F2791" s="37"/>
      <c r="G2791" s="37"/>
      <c r="H2791" s="37"/>
      <c r="I2791" s="37"/>
      <c r="J2791" s="37"/>
      <c r="K2791" s="37"/>
      <c r="L2791" s="37"/>
      <c r="M2791" s="37"/>
      <c r="N2791" s="37"/>
      <c r="O2791" s="37"/>
      <c r="P2791" s="37"/>
      <c r="Q2791" s="37">
        <v>480984.47</v>
      </c>
      <c r="R2791" s="37">
        <v>480984.47</v>
      </c>
      <c r="S2791" s="37">
        <v>480984.47</v>
      </c>
    </row>
    <row r="2792" spans="2:19">
      <c r="B2792" s="6">
        <v>1988</v>
      </c>
      <c r="C2792" s="37"/>
      <c r="D2792" s="37"/>
      <c r="E2792" s="37"/>
      <c r="F2792" s="37"/>
      <c r="G2792" s="37"/>
      <c r="H2792" s="37"/>
      <c r="I2792" s="37"/>
      <c r="J2792" s="37"/>
      <c r="K2792" s="37"/>
      <c r="L2792" s="37"/>
      <c r="M2792" s="37"/>
      <c r="N2792" s="37"/>
      <c r="O2792" s="37"/>
      <c r="P2792" s="37"/>
      <c r="Q2792" s="37">
        <v>1925140.56</v>
      </c>
      <c r="R2792" s="37">
        <v>1925140.56</v>
      </c>
      <c r="S2792" s="37">
        <v>1925140.56</v>
      </c>
    </row>
    <row r="2793" spans="2:19">
      <c r="B2793" s="6">
        <v>1987</v>
      </c>
      <c r="C2793" s="37"/>
      <c r="D2793" s="37"/>
      <c r="E2793" s="37"/>
      <c r="F2793" s="37"/>
      <c r="G2793" s="37"/>
      <c r="H2793" s="37"/>
      <c r="I2793" s="37"/>
      <c r="J2793" s="37"/>
      <c r="K2793" s="37"/>
      <c r="L2793" s="37"/>
      <c r="M2793" s="37"/>
      <c r="N2793" s="37"/>
      <c r="O2793" s="37"/>
      <c r="P2793" s="37"/>
      <c r="Q2793" s="37">
        <v>644.36</v>
      </c>
      <c r="R2793" s="37">
        <v>644.36</v>
      </c>
      <c r="S2793" s="37">
        <v>644.36</v>
      </c>
    </row>
    <row r="2794" spans="2:19">
      <c r="B2794" s="6">
        <v>1986</v>
      </c>
      <c r="C2794" s="37"/>
      <c r="D2794" s="37"/>
      <c r="E2794" s="37"/>
      <c r="F2794" s="37"/>
      <c r="G2794" s="37"/>
      <c r="H2794" s="37"/>
      <c r="I2794" s="37"/>
      <c r="J2794" s="37"/>
      <c r="K2794" s="37"/>
      <c r="L2794" s="37"/>
      <c r="M2794" s="37"/>
      <c r="N2794" s="37"/>
      <c r="O2794" s="37"/>
      <c r="P2794" s="37"/>
      <c r="Q2794" s="37">
        <v>9072.5</v>
      </c>
      <c r="R2794" s="37">
        <v>9072.5</v>
      </c>
      <c r="S2794" s="37">
        <v>9072.5</v>
      </c>
    </row>
    <row r="2795" spans="2:19">
      <c r="B2795" s="6">
        <v>1985</v>
      </c>
      <c r="C2795" s="37"/>
      <c r="D2795" s="37"/>
      <c r="E2795" s="37"/>
      <c r="F2795" s="37"/>
      <c r="G2795" s="37"/>
      <c r="H2795" s="37"/>
      <c r="I2795" s="37"/>
      <c r="J2795" s="37"/>
      <c r="K2795" s="37"/>
      <c r="L2795" s="37"/>
      <c r="M2795" s="37"/>
      <c r="N2795" s="37"/>
      <c r="O2795" s="37"/>
      <c r="P2795" s="37"/>
      <c r="Q2795" s="37">
        <v>142491.5</v>
      </c>
      <c r="R2795" s="37">
        <v>142491.5</v>
      </c>
      <c r="S2795" s="37">
        <v>142491.5</v>
      </c>
    </row>
    <row r="2796" spans="2:19">
      <c r="B2796" s="6">
        <v>1984</v>
      </c>
      <c r="C2796" s="37"/>
      <c r="D2796" s="37"/>
      <c r="E2796" s="37"/>
      <c r="F2796" s="37"/>
      <c r="G2796" s="37"/>
      <c r="H2796" s="37"/>
      <c r="I2796" s="37"/>
      <c r="J2796" s="37"/>
      <c r="K2796" s="37"/>
      <c r="L2796" s="37"/>
      <c r="M2796" s="37"/>
      <c r="N2796" s="37"/>
      <c r="O2796" s="37"/>
      <c r="P2796" s="37"/>
      <c r="Q2796" s="37">
        <v>37997.589999999997</v>
      </c>
      <c r="R2796" s="37">
        <v>37997.589999999997</v>
      </c>
      <c r="S2796" s="37">
        <v>37997.589999999997</v>
      </c>
    </row>
    <row r="2797" spans="2:19">
      <c r="B2797" s="6">
        <v>1983</v>
      </c>
      <c r="C2797" s="37"/>
      <c r="D2797" s="37"/>
      <c r="E2797" s="37"/>
      <c r="F2797" s="37"/>
      <c r="G2797" s="37"/>
      <c r="H2797" s="37"/>
      <c r="I2797" s="37"/>
      <c r="J2797" s="37"/>
      <c r="K2797" s="37"/>
      <c r="L2797" s="37"/>
      <c r="M2797" s="37"/>
      <c r="N2797" s="37"/>
      <c r="O2797" s="37"/>
      <c r="P2797" s="37"/>
      <c r="Q2797" s="37">
        <v>16603.919999999998</v>
      </c>
      <c r="R2797" s="37">
        <v>16603.919999999998</v>
      </c>
      <c r="S2797" s="37">
        <v>16603.919999999998</v>
      </c>
    </row>
    <row r="2798" spans="2:19">
      <c r="B2798" s="6">
        <v>1982</v>
      </c>
      <c r="C2798" s="37"/>
      <c r="D2798" s="37"/>
      <c r="E2798" s="37"/>
      <c r="F2798" s="37"/>
      <c r="G2798" s="37"/>
      <c r="H2798" s="37"/>
      <c r="I2798" s="37"/>
      <c r="J2798" s="37"/>
      <c r="K2798" s="37"/>
      <c r="L2798" s="37"/>
      <c r="M2798" s="37"/>
      <c r="N2798" s="37"/>
      <c r="O2798" s="37"/>
      <c r="P2798" s="37"/>
      <c r="Q2798" s="37">
        <v>7342.79</v>
      </c>
      <c r="R2798" s="37">
        <v>7342.79</v>
      </c>
      <c r="S2798" s="37">
        <v>7342.79</v>
      </c>
    </row>
    <row r="2799" spans="2:19">
      <c r="B2799" s="6">
        <v>1981</v>
      </c>
      <c r="C2799" s="37"/>
      <c r="D2799" s="37"/>
      <c r="E2799" s="37"/>
      <c r="F2799" s="37"/>
      <c r="G2799" s="37"/>
      <c r="H2799" s="37"/>
      <c r="I2799" s="37"/>
      <c r="J2799" s="37"/>
      <c r="K2799" s="37"/>
      <c r="L2799" s="37"/>
      <c r="M2799" s="37"/>
      <c r="N2799" s="37"/>
      <c r="O2799" s="37"/>
      <c r="P2799" s="37"/>
      <c r="Q2799" s="37">
        <v>4982.0599999999995</v>
      </c>
      <c r="R2799" s="37">
        <v>4982.0599999999995</v>
      </c>
      <c r="S2799" s="37">
        <v>4982.0599999999995</v>
      </c>
    </row>
    <row r="2800" spans="2:19">
      <c r="B2800" s="6">
        <v>1980</v>
      </c>
      <c r="C2800" s="37"/>
      <c r="D2800" s="37"/>
      <c r="E2800" s="37"/>
      <c r="F2800" s="37"/>
      <c r="G2800" s="37"/>
      <c r="H2800" s="37"/>
      <c r="I2800" s="37"/>
      <c r="J2800" s="37"/>
      <c r="K2800" s="37"/>
      <c r="L2800" s="37"/>
      <c r="M2800" s="37"/>
      <c r="N2800" s="37"/>
      <c r="O2800" s="37"/>
      <c r="P2800" s="37"/>
      <c r="Q2800" s="37">
        <v>2948.34</v>
      </c>
      <c r="R2800" s="37">
        <v>2948.34</v>
      </c>
      <c r="S2800" s="37">
        <v>2948.34</v>
      </c>
    </row>
    <row r="2801" spans="2:19">
      <c r="B2801" s="6">
        <v>1979</v>
      </c>
      <c r="C2801" s="37"/>
      <c r="D2801" s="37"/>
      <c r="E2801" s="37"/>
      <c r="F2801" s="37"/>
      <c r="G2801" s="37"/>
      <c r="H2801" s="37"/>
      <c r="I2801" s="37"/>
      <c r="J2801" s="37"/>
      <c r="K2801" s="37"/>
      <c r="L2801" s="37"/>
      <c r="M2801" s="37"/>
      <c r="N2801" s="37"/>
      <c r="O2801" s="37"/>
      <c r="P2801" s="37"/>
      <c r="Q2801" s="37">
        <v>9794.56</v>
      </c>
      <c r="R2801" s="37">
        <v>9794.56</v>
      </c>
      <c r="S2801" s="37">
        <v>9794.56</v>
      </c>
    </row>
    <row r="2802" spans="2:19">
      <c r="B2802" s="6">
        <v>1978</v>
      </c>
      <c r="C2802" s="37"/>
      <c r="D2802" s="37"/>
      <c r="E2802" s="37"/>
      <c r="F2802" s="37"/>
      <c r="G2802" s="37"/>
      <c r="H2802" s="37"/>
      <c r="I2802" s="37"/>
      <c r="J2802" s="37"/>
      <c r="K2802" s="37"/>
      <c r="L2802" s="37"/>
      <c r="M2802" s="37"/>
      <c r="N2802" s="37"/>
      <c r="O2802" s="37"/>
      <c r="P2802" s="37"/>
      <c r="Q2802" s="37">
        <v>40606.769999999997</v>
      </c>
      <c r="R2802" s="37">
        <v>40606.769999999997</v>
      </c>
      <c r="S2802" s="37">
        <v>40606.769999999997</v>
      </c>
    </row>
    <row r="2803" spans="2:19">
      <c r="B2803" s="6">
        <v>1977</v>
      </c>
      <c r="C2803" s="37"/>
      <c r="D2803" s="37"/>
      <c r="E2803" s="37"/>
      <c r="F2803" s="37"/>
      <c r="G2803" s="37"/>
      <c r="H2803" s="37"/>
      <c r="I2803" s="37"/>
      <c r="J2803" s="37"/>
      <c r="K2803" s="37"/>
      <c r="L2803" s="37"/>
      <c r="M2803" s="37"/>
      <c r="N2803" s="37"/>
      <c r="O2803" s="37"/>
      <c r="P2803" s="37"/>
      <c r="Q2803" s="37">
        <v>3889.9399999999996</v>
      </c>
      <c r="R2803" s="37">
        <v>3889.9399999999996</v>
      </c>
      <c r="S2803" s="37">
        <v>3889.9399999999996</v>
      </c>
    </row>
    <row r="2804" spans="2:19">
      <c r="B2804" s="6">
        <v>1976</v>
      </c>
      <c r="C2804" s="37"/>
      <c r="D2804" s="37"/>
      <c r="E2804" s="37"/>
      <c r="F2804" s="37"/>
      <c r="G2804" s="37"/>
      <c r="H2804" s="37"/>
      <c r="I2804" s="37"/>
      <c r="J2804" s="37"/>
      <c r="K2804" s="37"/>
      <c r="L2804" s="37"/>
      <c r="M2804" s="37"/>
      <c r="N2804" s="37"/>
      <c r="O2804" s="37"/>
      <c r="P2804" s="37"/>
      <c r="Q2804" s="37">
        <v>6365.67</v>
      </c>
      <c r="R2804" s="37">
        <v>6365.67</v>
      </c>
      <c r="S2804" s="37">
        <v>6365.67</v>
      </c>
    </row>
    <row r="2805" spans="2:19">
      <c r="B2805" s="6">
        <v>1975</v>
      </c>
      <c r="C2805" s="37"/>
      <c r="D2805" s="37"/>
      <c r="E2805" s="37"/>
      <c r="F2805" s="37"/>
      <c r="G2805" s="37"/>
      <c r="H2805" s="37"/>
      <c r="I2805" s="37"/>
      <c r="J2805" s="37"/>
      <c r="K2805" s="37"/>
      <c r="L2805" s="37"/>
      <c r="M2805" s="37"/>
      <c r="N2805" s="37"/>
      <c r="O2805" s="37"/>
      <c r="P2805" s="37"/>
      <c r="Q2805" s="37">
        <v>44679.06</v>
      </c>
      <c r="R2805" s="37">
        <v>44679.06</v>
      </c>
      <c r="S2805" s="37">
        <v>44679.06</v>
      </c>
    </row>
    <row r="2806" spans="2:19">
      <c r="B2806" s="6">
        <v>1974</v>
      </c>
      <c r="C2806" s="37"/>
      <c r="D2806" s="37"/>
      <c r="E2806" s="37"/>
      <c r="F2806" s="37"/>
      <c r="G2806" s="37"/>
      <c r="H2806" s="37"/>
      <c r="I2806" s="37"/>
      <c r="J2806" s="37"/>
      <c r="K2806" s="37"/>
      <c r="L2806" s="37"/>
      <c r="M2806" s="37"/>
      <c r="N2806" s="37"/>
      <c r="O2806" s="37"/>
      <c r="P2806" s="37"/>
      <c r="Q2806" s="37">
        <v>19212.5</v>
      </c>
      <c r="R2806" s="37">
        <v>19212.5</v>
      </c>
      <c r="S2806" s="37">
        <v>19212.5</v>
      </c>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v>7143.79</v>
      </c>
      <c r="R2808" s="37">
        <v>7143.79</v>
      </c>
      <c r="S2808" s="37">
        <v>7143.79</v>
      </c>
    </row>
    <row r="2809" spans="2:19">
      <c r="B2809" s="6">
        <v>1971</v>
      </c>
      <c r="C2809" s="37"/>
      <c r="D2809" s="37"/>
      <c r="E2809" s="37"/>
      <c r="F2809" s="37"/>
      <c r="G2809" s="37"/>
      <c r="H2809" s="37"/>
      <c r="I2809" s="37"/>
      <c r="J2809" s="37"/>
      <c r="K2809" s="37"/>
      <c r="L2809" s="37"/>
      <c r="M2809" s="37"/>
      <c r="N2809" s="37"/>
      <c r="O2809" s="37"/>
      <c r="P2809" s="37"/>
      <c r="Q2809" s="37">
        <v>129463.79000000001</v>
      </c>
      <c r="R2809" s="37">
        <v>129463.79000000001</v>
      </c>
      <c r="S2809" s="37">
        <v>129463.79000000001</v>
      </c>
    </row>
    <row r="2810" spans="2:19">
      <c r="B2810" s="6">
        <v>1970</v>
      </c>
      <c r="C2810" s="37"/>
      <c r="D2810" s="37"/>
      <c r="E2810" s="37"/>
      <c r="F2810" s="37"/>
      <c r="G2810" s="37"/>
      <c r="H2810" s="37"/>
      <c r="I2810" s="37"/>
      <c r="J2810" s="37"/>
      <c r="K2810" s="37"/>
      <c r="L2810" s="37"/>
      <c r="M2810" s="37"/>
      <c r="N2810" s="37"/>
      <c r="O2810" s="37"/>
      <c r="P2810" s="37"/>
      <c r="Q2810" s="37">
        <v>23605.059999999998</v>
      </c>
      <c r="R2810" s="37">
        <v>23605.059999999998</v>
      </c>
      <c r="S2810" s="37">
        <v>23605.059999999998</v>
      </c>
    </row>
    <row r="2811" spans="2:19">
      <c r="B2811" s="6">
        <v>1969</v>
      </c>
      <c r="C2811" s="37"/>
      <c r="D2811" s="37"/>
      <c r="E2811" s="37"/>
      <c r="F2811" s="37"/>
      <c r="G2811" s="37"/>
      <c r="H2811" s="37"/>
      <c r="I2811" s="37"/>
      <c r="J2811" s="37"/>
      <c r="K2811" s="37"/>
      <c r="L2811" s="37"/>
      <c r="M2811" s="37"/>
      <c r="N2811" s="37"/>
      <c r="O2811" s="37"/>
      <c r="P2811" s="37"/>
      <c r="Q2811" s="37">
        <v>60888.23</v>
      </c>
      <c r="R2811" s="37">
        <v>60888.23</v>
      </c>
      <c r="S2811" s="37">
        <v>60888.23</v>
      </c>
    </row>
    <row r="2812" spans="2:19">
      <c r="B2812" s="6">
        <v>1968</v>
      </c>
      <c r="C2812" s="37"/>
      <c r="D2812" s="37"/>
      <c r="E2812" s="37"/>
      <c r="F2812" s="37"/>
      <c r="G2812" s="37"/>
      <c r="H2812" s="37"/>
      <c r="I2812" s="37"/>
      <c r="J2812" s="37"/>
      <c r="K2812" s="37"/>
      <c r="L2812" s="37"/>
      <c r="M2812" s="37"/>
      <c r="N2812" s="37"/>
      <c r="O2812" s="37"/>
      <c r="P2812" s="37"/>
      <c r="Q2812" s="37">
        <v>31729.120000000003</v>
      </c>
      <c r="R2812" s="37">
        <v>31729.120000000003</v>
      </c>
      <c r="S2812" s="37">
        <v>31729.120000000003</v>
      </c>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v>59422.270000000004</v>
      </c>
      <c r="R2814" s="37">
        <v>59422.270000000004</v>
      </c>
      <c r="S2814" s="37">
        <v>59422.270000000004</v>
      </c>
    </row>
    <row r="2815" spans="2:19">
      <c r="B2815" s="6">
        <v>1965</v>
      </c>
      <c r="C2815" s="37"/>
      <c r="D2815" s="37"/>
      <c r="E2815" s="37"/>
      <c r="F2815" s="37"/>
      <c r="G2815" s="37"/>
      <c r="H2815" s="37"/>
      <c r="I2815" s="37"/>
      <c r="J2815" s="37"/>
      <c r="K2815" s="37"/>
      <c r="L2815" s="37"/>
      <c r="M2815" s="37"/>
      <c r="N2815" s="37"/>
      <c r="O2815" s="37"/>
      <c r="P2815" s="37"/>
      <c r="Q2815" s="37">
        <v>17158.03</v>
      </c>
      <c r="R2815" s="37">
        <v>17158.03</v>
      </c>
      <c r="S2815" s="37">
        <v>17158.03</v>
      </c>
    </row>
    <row r="2816" spans="2:19">
      <c r="B2816" s="6">
        <v>1964</v>
      </c>
      <c r="C2816" s="37"/>
      <c r="D2816" s="37"/>
      <c r="E2816" s="37"/>
      <c r="F2816" s="37"/>
      <c r="G2816" s="37"/>
      <c r="H2816" s="37"/>
      <c r="I2816" s="37"/>
      <c r="J2816" s="37"/>
      <c r="K2816" s="37"/>
      <c r="L2816" s="37"/>
      <c r="M2816" s="37"/>
      <c r="N2816" s="37"/>
      <c r="O2816" s="37"/>
      <c r="P2816" s="37"/>
      <c r="Q2816" s="37">
        <v>86533.58</v>
      </c>
      <c r="R2816" s="37">
        <v>86533.58</v>
      </c>
      <c r="S2816" s="37">
        <v>86533.58</v>
      </c>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v>315.88</v>
      </c>
      <c r="R2819" s="37">
        <v>315.88</v>
      </c>
      <c r="S2819" s="37">
        <v>315.88</v>
      </c>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v>21763.7</v>
      </c>
      <c r="R2821" s="37">
        <v>21763.7</v>
      </c>
      <c r="S2821" s="37">
        <v>21763.7</v>
      </c>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v>57222.38</v>
      </c>
      <c r="R2824" s="37">
        <v>57222.38</v>
      </c>
      <c r="S2824" s="37">
        <v>57222.38</v>
      </c>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v>25.56</v>
      </c>
      <c r="R2829" s="37">
        <v>25.56</v>
      </c>
      <c r="S2829" s="37">
        <v>25.56</v>
      </c>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7">SUM(J2764:J2850)</f>
        <v>0</v>
      </c>
      <c r="K2851" s="8">
        <f>SUM(K2764:K2850)</f>
        <v>0</v>
      </c>
      <c r="L2851" s="8">
        <f t="shared" ref="L2851" si="58">SUM(L2764:L2850)</f>
        <v>0</v>
      </c>
      <c r="M2851" s="8">
        <f>SUM(M2764:M2850)</f>
        <v>0</v>
      </c>
      <c r="N2851" s="11">
        <f>SUM(N2759:N2850)</f>
        <v>0</v>
      </c>
      <c r="O2851" s="11">
        <f>SUM(O2759:O2850)</f>
        <v>139775</v>
      </c>
      <c r="P2851" s="11">
        <f>SUM(P2759:P2850)</f>
        <v>139775</v>
      </c>
      <c r="Q2851" s="11">
        <f>SUM(Q2759:Q2850)</f>
        <v>9672384.2299999967</v>
      </c>
      <c r="R2851" s="11">
        <f>SUM(R2758:R2850)</f>
        <v>9672384.2299999967</v>
      </c>
      <c r="S2851" s="11">
        <f>SUM(S2758:S2850)</f>
        <v>9672384.2299999967</v>
      </c>
    </row>
    <row r="2852" spans="1:19">
      <c r="A2852" s="76"/>
      <c r="B2852" s="7"/>
      <c r="C2852" s="8"/>
      <c r="D2852" s="8"/>
      <c r="E2852" s="8"/>
      <c r="F2852" s="8"/>
      <c r="G2852" s="8"/>
      <c r="H2852" s="8"/>
      <c r="I2852" s="8"/>
      <c r="J2852" s="8"/>
      <c r="K2852" s="8"/>
      <c r="L2852" s="8"/>
      <c r="M2852" s="10"/>
    </row>
    <row r="2853" spans="1:19" ht="102">
      <c r="A2853" s="77" t="s">
        <v>134</v>
      </c>
      <c r="B2853" s="6">
        <v>2022</v>
      </c>
      <c r="C2853" s="36"/>
      <c r="D2853" s="36"/>
      <c r="E2853" s="36"/>
      <c r="F2853" s="36"/>
      <c r="G2853" s="36"/>
      <c r="H2853" s="36"/>
      <c r="I2853" s="36"/>
      <c r="J2853" s="36"/>
      <c r="K2853" s="36"/>
      <c r="L2853" s="36"/>
      <c r="M2853" s="36"/>
      <c r="N2853" s="36"/>
      <c r="O2853" s="36"/>
      <c r="P2853" s="36"/>
      <c r="Q2853" s="36"/>
      <c r="R2853" s="74"/>
      <c r="S2853" s="37">
        <v>3691679</v>
      </c>
    </row>
    <row r="2854" spans="1:19">
      <c r="A2854" s="38"/>
      <c r="B2854" s="6">
        <v>2021</v>
      </c>
      <c r="C2854" s="36"/>
      <c r="D2854" s="36"/>
      <c r="E2854" s="36"/>
      <c r="F2854" s="36"/>
      <c r="G2854" s="36"/>
      <c r="H2854" s="36"/>
      <c r="I2854" s="36"/>
      <c r="J2854" s="36"/>
      <c r="K2854" s="36"/>
      <c r="L2854" s="36"/>
      <c r="M2854" s="36"/>
      <c r="N2854" s="36"/>
      <c r="O2854" s="36"/>
      <c r="P2854" s="36"/>
      <c r="Q2854" s="36"/>
      <c r="R2854" s="37">
        <v>3051907.5799999996</v>
      </c>
      <c r="S2854" s="37">
        <v>3051907.5799999996</v>
      </c>
    </row>
    <row r="2855" spans="1:19">
      <c r="B2855" s="6">
        <v>2020</v>
      </c>
      <c r="C2855" s="36"/>
      <c r="D2855" s="36"/>
      <c r="E2855" s="36"/>
      <c r="F2855" s="36"/>
      <c r="G2855" s="36"/>
      <c r="H2855" s="36"/>
      <c r="I2855" s="36"/>
      <c r="J2855" s="36"/>
      <c r="K2855" s="36"/>
      <c r="L2855" s="36"/>
      <c r="M2855" s="36"/>
      <c r="N2855" s="36"/>
      <c r="O2855" s="36"/>
      <c r="P2855" s="36"/>
      <c r="Q2855" s="37">
        <v>2900042.67</v>
      </c>
      <c r="R2855" s="37">
        <v>2899064.1799999997</v>
      </c>
      <c r="S2855" s="37">
        <v>2899064.1799999997</v>
      </c>
    </row>
    <row r="2856" spans="1:19">
      <c r="A2856" s="40"/>
      <c r="B2856" s="6">
        <v>2019</v>
      </c>
      <c r="C2856" s="36"/>
      <c r="D2856" s="36"/>
      <c r="E2856" s="36"/>
      <c r="F2856" s="36"/>
      <c r="G2856" s="36"/>
      <c r="H2856" s="36"/>
      <c r="I2856" s="36"/>
      <c r="J2856" s="36"/>
      <c r="K2856" s="36"/>
      <c r="L2856" s="36"/>
      <c r="M2856" s="36"/>
      <c r="N2856" s="36"/>
      <c r="O2856" s="36"/>
      <c r="P2856" s="37">
        <v>2895522.8</v>
      </c>
      <c r="Q2856" s="37">
        <v>2895522.8</v>
      </c>
      <c r="R2856" s="37">
        <v>2895522.8</v>
      </c>
      <c r="S2856" s="37">
        <v>2895522.8</v>
      </c>
    </row>
    <row r="2857" spans="1:19">
      <c r="A2857" s="40"/>
      <c r="B2857" s="6">
        <v>2018</v>
      </c>
      <c r="C2857" s="36"/>
      <c r="D2857" s="36"/>
      <c r="E2857" s="36"/>
      <c r="F2857" s="36"/>
      <c r="G2857" s="36"/>
      <c r="H2857" s="36"/>
      <c r="I2857" s="36"/>
      <c r="J2857" s="36"/>
      <c r="K2857" s="36"/>
      <c r="L2857" s="36"/>
      <c r="M2857" s="36"/>
      <c r="N2857" s="36"/>
      <c r="O2857" s="37">
        <v>1254850.6900000002</v>
      </c>
      <c r="P2857" s="37">
        <v>1254850.6900000002</v>
      </c>
      <c r="Q2857" s="37">
        <v>1254850.6900000002</v>
      </c>
      <c r="R2857" s="37">
        <v>1254850.6900000002</v>
      </c>
      <c r="S2857" s="37">
        <v>1254850.6900000002</v>
      </c>
    </row>
    <row r="2858" spans="1:19">
      <c r="A2858" s="40"/>
      <c r="B2858" s="6">
        <v>2017</v>
      </c>
      <c r="C2858" s="36"/>
      <c r="D2858" s="36"/>
      <c r="E2858" s="36"/>
      <c r="F2858" s="36"/>
      <c r="G2858" s="36"/>
      <c r="H2858" s="36"/>
      <c r="I2858" s="36"/>
      <c r="J2858" s="36"/>
      <c r="K2858" s="36"/>
      <c r="L2858" s="36"/>
      <c r="M2858" s="36"/>
      <c r="N2858" s="37"/>
      <c r="O2858" s="37">
        <v>2662236.0000000005</v>
      </c>
      <c r="P2858" s="37">
        <v>2662236.0000000005</v>
      </c>
      <c r="Q2858" s="37">
        <v>2662236.0000000005</v>
      </c>
      <c r="R2858" s="37">
        <v>2662236.0000000005</v>
      </c>
      <c r="S2858" s="37">
        <v>2662236.0000000005</v>
      </c>
    </row>
    <row r="2859" spans="1:19">
      <c r="B2859" s="6">
        <v>2016</v>
      </c>
      <c r="C2859" s="36"/>
      <c r="D2859" s="36"/>
      <c r="E2859" s="36"/>
      <c r="F2859" s="36"/>
      <c r="G2859" s="36"/>
      <c r="H2859" s="36"/>
      <c r="I2859" s="36"/>
      <c r="J2859" s="36"/>
      <c r="K2859" s="36"/>
      <c r="L2859" s="36"/>
      <c r="M2859" s="37"/>
      <c r="N2859" s="37"/>
      <c r="O2859" s="37">
        <v>881533.93000000017</v>
      </c>
      <c r="P2859" s="37">
        <v>881533.93</v>
      </c>
      <c r="Q2859" s="37">
        <v>898853.84000000008</v>
      </c>
      <c r="R2859" s="37">
        <v>898853.84000000008</v>
      </c>
      <c r="S2859" s="37">
        <v>898853.84000000008</v>
      </c>
    </row>
    <row r="2860" spans="1:19">
      <c r="B2860" s="6">
        <v>2015</v>
      </c>
      <c r="C2860" s="36"/>
      <c r="D2860" s="36"/>
      <c r="E2860" s="36"/>
      <c r="F2860" s="36"/>
      <c r="G2860" s="36"/>
      <c r="H2860" s="36"/>
      <c r="I2860" s="36"/>
      <c r="J2860" s="36"/>
      <c r="K2860" s="36"/>
      <c r="L2860" s="37"/>
      <c r="M2860" s="37"/>
      <c r="N2860" s="37"/>
      <c r="O2860" s="37">
        <v>919086.63</v>
      </c>
      <c r="P2860" s="37">
        <v>919086.63</v>
      </c>
      <c r="Q2860" s="37">
        <v>922928.69000000006</v>
      </c>
      <c r="R2860" s="37">
        <v>922928.69000000006</v>
      </c>
      <c r="S2860" s="37">
        <v>922928.69000000006</v>
      </c>
    </row>
    <row r="2861" spans="1:19">
      <c r="B2861" s="6">
        <v>2014</v>
      </c>
      <c r="C2861" s="36"/>
      <c r="D2861" s="36"/>
      <c r="E2861" s="36"/>
      <c r="F2861" s="36"/>
      <c r="G2861" s="36"/>
      <c r="H2861" s="36"/>
      <c r="I2861" s="36"/>
      <c r="J2861" s="36"/>
      <c r="K2861" s="37"/>
      <c r="L2861" s="37"/>
      <c r="M2861" s="37"/>
      <c r="N2861" s="37"/>
      <c r="O2861" s="37">
        <v>581363.24000000011</v>
      </c>
      <c r="P2861" s="37">
        <v>581363.24000000022</v>
      </c>
      <c r="Q2861" s="37">
        <v>583301.5900000002</v>
      </c>
      <c r="R2861" s="37">
        <v>583301.5900000002</v>
      </c>
      <c r="S2861" s="37">
        <v>583301.5900000002</v>
      </c>
    </row>
    <row r="2862" spans="1:19">
      <c r="B2862" s="6">
        <v>2013</v>
      </c>
      <c r="C2862" s="36"/>
      <c r="D2862" s="36"/>
      <c r="E2862" s="36"/>
      <c r="F2862" s="36"/>
      <c r="G2862" s="36"/>
      <c r="H2862" s="36"/>
      <c r="I2862" s="36"/>
      <c r="J2862" s="37"/>
      <c r="K2862" s="37"/>
      <c r="L2862" s="37"/>
      <c r="M2862" s="37"/>
      <c r="N2862" s="37"/>
      <c r="O2862" s="37">
        <v>245650.79</v>
      </c>
      <c r="P2862" s="37">
        <v>245650.79</v>
      </c>
      <c r="Q2862" s="37">
        <v>245650.79</v>
      </c>
      <c r="R2862" s="37">
        <v>245650.79</v>
      </c>
      <c r="S2862" s="37">
        <v>245650.79</v>
      </c>
    </row>
    <row r="2863" spans="1:19">
      <c r="B2863" s="6">
        <v>2012</v>
      </c>
      <c r="C2863" s="36"/>
      <c r="D2863" s="36"/>
      <c r="E2863" s="36"/>
      <c r="F2863" s="36"/>
      <c r="G2863" s="36"/>
      <c r="H2863" s="36"/>
      <c r="I2863" s="37"/>
      <c r="J2863" s="37"/>
      <c r="K2863" s="37"/>
      <c r="L2863" s="37"/>
      <c r="M2863" s="37"/>
      <c r="N2863" s="37"/>
      <c r="O2863" s="37">
        <v>1875887.54</v>
      </c>
      <c r="P2863" s="37">
        <v>1875887.5399999998</v>
      </c>
      <c r="Q2863" s="37">
        <v>1875887.5399999998</v>
      </c>
      <c r="R2863" s="37">
        <v>1875887.5399999998</v>
      </c>
      <c r="S2863" s="37">
        <v>1875887.5399999998</v>
      </c>
    </row>
    <row r="2864" spans="1:19">
      <c r="B2864" s="6">
        <v>2011</v>
      </c>
      <c r="C2864" s="36"/>
      <c r="D2864" s="36"/>
      <c r="E2864" s="36"/>
      <c r="F2864" s="36"/>
      <c r="G2864" s="36"/>
      <c r="H2864" s="37"/>
      <c r="I2864" s="37"/>
      <c r="J2864" s="37"/>
      <c r="K2864" s="37"/>
      <c r="L2864" s="37"/>
      <c r="M2864" s="37"/>
      <c r="N2864" s="37"/>
      <c r="O2864" s="37">
        <v>563617.49000000022</v>
      </c>
      <c r="P2864" s="37">
        <v>563617.49000000022</v>
      </c>
      <c r="Q2864" s="37">
        <v>563617.49000000022</v>
      </c>
      <c r="R2864" s="37">
        <v>563617.49000000022</v>
      </c>
      <c r="S2864" s="37">
        <v>563617.49000000022</v>
      </c>
    </row>
    <row r="2865" spans="2:19">
      <c r="B2865" s="6">
        <v>2010</v>
      </c>
      <c r="C2865" s="36"/>
      <c r="D2865" s="36"/>
      <c r="E2865" s="36"/>
      <c r="F2865" s="36"/>
      <c r="G2865" s="37"/>
      <c r="H2865" s="37"/>
      <c r="I2865" s="37"/>
      <c r="J2865" s="37"/>
      <c r="K2865" s="37"/>
      <c r="L2865" s="37"/>
      <c r="M2865" s="37"/>
      <c r="N2865" s="37"/>
      <c r="O2865" s="37">
        <v>876784.5399999998</v>
      </c>
      <c r="P2865" s="37">
        <v>876784.53999999969</v>
      </c>
      <c r="Q2865" s="37">
        <v>881556.05999999971</v>
      </c>
      <c r="R2865" s="37">
        <v>881556.05999999971</v>
      </c>
      <c r="S2865" s="37">
        <v>881556.05999999971</v>
      </c>
    </row>
    <row r="2866" spans="2:19">
      <c r="B2866" s="6">
        <v>2009</v>
      </c>
      <c r="C2866" s="36"/>
      <c r="D2866" s="36"/>
      <c r="E2866" s="36"/>
      <c r="F2866" s="37"/>
      <c r="G2866" s="37"/>
      <c r="H2866" s="37"/>
      <c r="I2866" s="37"/>
      <c r="J2866" s="37"/>
      <c r="K2866" s="37"/>
      <c r="L2866" s="37"/>
      <c r="M2866" s="37"/>
      <c r="N2866" s="37"/>
      <c r="O2866" s="37">
        <v>339615.96000000008</v>
      </c>
      <c r="P2866" s="37">
        <v>339615.96000000008</v>
      </c>
      <c r="Q2866" s="37">
        <v>339615.96000000008</v>
      </c>
      <c r="R2866" s="37">
        <v>339615.96000000008</v>
      </c>
      <c r="S2866" s="37">
        <v>339615.96000000008</v>
      </c>
    </row>
    <row r="2867" spans="2:19">
      <c r="B2867" s="6">
        <v>2008</v>
      </c>
      <c r="C2867" s="36"/>
      <c r="D2867" s="36"/>
      <c r="E2867" s="37"/>
      <c r="F2867" s="37"/>
      <c r="G2867" s="37"/>
      <c r="H2867" s="37"/>
      <c r="I2867" s="37"/>
      <c r="J2867" s="37"/>
      <c r="K2867" s="37"/>
      <c r="L2867" s="37"/>
      <c r="M2867" s="37"/>
      <c r="N2867" s="37"/>
      <c r="O2867" s="37">
        <v>1093121.98</v>
      </c>
      <c r="P2867" s="37">
        <v>1093121.98</v>
      </c>
      <c r="Q2867" s="37">
        <v>1093121.98</v>
      </c>
      <c r="R2867" s="37">
        <v>1093121.98</v>
      </c>
      <c r="S2867" s="37">
        <v>1093121.98</v>
      </c>
    </row>
    <row r="2868" spans="2:19">
      <c r="B2868" s="6">
        <v>2007</v>
      </c>
      <c r="C2868" s="36"/>
      <c r="D2868" s="37"/>
      <c r="E2868" s="37"/>
      <c r="F2868" s="37"/>
      <c r="G2868" s="37"/>
      <c r="H2868" s="37"/>
      <c r="I2868" s="37"/>
      <c r="J2868" s="37"/>
      <c r="K2868" s="37"/>
      <c r="L2868" s="37"/>
      <c r="M2868" s="37"/>
      <c r="N2868" s="37"/>
      <c r="O2868" s="37">
        <v>738433.86999999976</v>
      </c>
      <c r="P2868" s="37">
        <v>738433.86999999976</v>
      </c>
      <c r="Q2868" s="37">
        <v>738433.86999999976</v>
      </c>
      <c r="R2868" s="37">
        <v>738433.86999999976</v>
      </c>
      <c r="S2868" s="37">
        <v>738433.86999999976</v>
      </c>
    </row>
    <row r="2869" spans="2:19">
      <c r="B2869" s="6">
        <v>2006</v>
      </c>
      <c r="C2869" s="37"/>
      <c r="D2869" s="37"/>
      <c r="E2869" s="37"/>
      <c r="F2869" s="37"/>
      <c r="G2869" s="37"/>
      <c r="H2869" s="37"/>
      <c r="I2869" s="37"/>
      <c r="J2869" s="37"/>
      <c r="K2869" s="37"/>
      <c r="L2869" s="37"/>
      <c r="M2869" s="37"/>
      <c r="N2869" s="37"/>
      <c r="O2869" s="37">
        <v>516670.97</v>
      </c>
      <c r="P2869" s="37">
        <v>516670.97</v>
      </c>
      <c r="Q2869" s="37">
        <v>594911.61</v>
      </c>
      <c r="R2869" s="37">
        <v>594911.61</v>
      </c>
      <c r="S2869" s="37">
        <v>594911.61</v>
      </c>
    </row>
    <row r="2870" spans="2:19">
      <c r="B2870" s="6">
        <v>2005</v>
      </c>
      <c r="C2870" s="37"/>
      <c r="D2870" s="37"/>
      <c r="E2870" s="37"/>
      <c r="F2870" s="37"/>
      <c r="G2870" s="37"/>
      <c r="H2870" s="37"/>
      <c r="I2870" s="37"/>
      <c r="J2870" s="37"/>
      <c r="K2870" s="37"/>
      <c r="L2870" s="37"/>
      <c r="M2870" s="37"/>
      <c r="N2870" s="37"/>
      <c r="O2870" s="37">
        <v>416830.54</v>
      </c>
      <c r="P2870" s="37">
        <v>416830.54</v>
      </c>
      <c r="Q2870" s="37">
        <v>532668.26</v>
      </c>
      <c r="R2870" s="37">
        <v>532668.26</v>
      </c>
      <c r="S2870" s="37">
        <v>532668.26</v>
      </c>
    </row>
    <row r="2871" spans="2:19">
      <c r="B2871" s="6">
        <v>2004</v>
      </c>
      <c r="C2871" s="37"/>
      <c r="D2871" s="37"/>
      <c r="E2871" s="37"/>
      <c r="F2871" s="37"/>
      <c r="G2871" s="37"/>
      <c r="H2871" s="37"/>
      <c r="I2871" s="37"/>
      <c r="J2871" s="37"/>
      <c r="K2871" s="37"/>
      <c r="L2871" s="37"/>
      <c r="M2871" s="37"/>
      <c r="N2871" s="37"/>
      <c r="O2871" s="37">
        <v>751959.52000000014</v>
      </c>
      <c r="P2871" s="37">
        <v>751959.52</v>
      </c>
      <c r="Q2871" s="37">
        <v>751959.52</v>
      </c>
      <c r="R2871" s="37">
        <v>751959.52</v>
      </c>
      <c r="S2871" s="37">
        <v>751959.52</v>
      </c>
    </row>
    <row r="2872" spans="2:19">
      <c r="B2872" s="6">
        <v>2003</v>
      </c>
      <c r="C2872" s="37"/>
      <c r="D2872" s="37"/>
      <c r="E2872" s="37"/>
      <c r="F2872" s="37"/>
      <c r="G2872" s="37"/>
      <c r="H2872" s="37"/>
      <c r="I2872" s="37"/>
      <c r="J2872" s="37"/>
      <c r="K2872" s="37"/>
      <c r="L2872" s="37"/>
      <c r="M2872" s="37"/>
      <c r="N2872" s="37"/>
      <c r="O2872" s="37">
        <v>523653.06000000006</v>
      </c>
      <c r="P2872" s="37">
        <v>523653.06000000006</v>
      </c>
      <c r="Q2872" s="37">
        <v>560403.25</v>
      </c>
      <c r="R2872" s="37">
        <v>560403.25</v>
      </c>
      <c r="S2872" s="37">
        <v>560403.25</v>
      </c>
    </row>
    <row r="2873" spans="2:19">
      <c r="B2873" s="6">
        <v>2002</v>
      </c>
      <c r="C2873" s="37"/>
      <c r="D2873" s="37"/>
      <c r="E2873" s="37"/>
      <c r="F2873" s="37"/>
      <c r="G2873" s="37"/>
      <c r="H2873" s="37"/>
      <c r="I2873" s="37"/>
      <c r="J2873" s="37"/>
      <c r="K2873" s="37"/>
      <c r="L2873" s="37"/>
      <c r="M2873" s="37"/>
      <c r="N2873" s="37"/>
      <c r="O2873" s="37">
        <v>921082.73</v>
      </c>
      <c r="P2873" s="37">
        <v>921082.72999999986</v>
      </c>
      <c r="Q2873" s="37">
        <v>921082.72999999986</v>
      </c>
      <c r="R2873" s="37">
        <v>921082.72999999986</v>
      </c>
      <c r="S2873" s="37">
        <v>921082.72999999986</v>
      </c>
    </row>
    <row r="2874" spans="2:19">
      <c r="B2874" s="6">
        <v>2001</v>
      </c>
      <c r="C2874" s="37"/>
      <c r="D2874" s="37"/>
      <c r="E2874" s="37"/>
      <c r="F2874" s="37"/>
      <c r="G2874" s="37"/>
      <c r="H2874" s="37"/>
      <c r="I2874" s="37"/>
      <c r="J2874" s="37"/>
      <c r="K2874" s="37"/>
      <c r="L2874" s="37"/>
      <c r="M2874" s="37"/>
      <c r="N2874" s="37"/>
      <c r="O2874" s="37">
        <v>1919629.5299999998</v>
      </c>
      <c r="P2874" s="37">
        <v>1919629.5299999998</v>
      </c>
      <c r="Q2874" s="37">
        <v>1919629.5299999998</v>
      </c>
      <c r="R2874" s="37">
        <v>1919629.5299999998</v>
      </c>
      <c r="S2874" s="37">
        <v>1919629.5299999998</v>
      </c>
    </row>
    <row r="2875" spans="2:19">
      <c r="B2875" s="6">
        <v>2000</v>
      </c>
      <c r="C2875" s="37"/>
      <c r="D2875" s="37"/>
      <c r="E2875" s="37"/>
      <c r="F2875" s="37"/>
      <c r="G2875" s="37"/>
      <c r="H2875" s="37"/>
      <c r="I2875" s="37"/>
      <c r="J2875" s="37"/>
      <c r="K2875" s="37"/>
      <c r="L2875" s="37"/>
      <c r="M2875" s="37"/>
      <c r="N2875" s="37"/>
      <c r="O2875" s="37">
        <v>2003839.2700000003</v>
      </c>
      <c r="P2875" s="37">
        <v>2003839.27</v>
      </c>
      <c r="Q2875" s="37">
        <v>2033480.76</v>
      </c>
      <c r="R2875" s="37">
        <v>2033480.76</v>
      </c>
      <c r="S2875" s="37">
        <v>2033480.76</v>
      </c>
    </row>
    <row r="2876" spans="2:19">
      <c r="B2876" s="6">
        <v>1999</v>
      </c>
      <c r="C2876" s="37"/>
      <c r="D2876" s="37"/>
      <c r="E2876" s="37"/>
      <c r="F2876" s="37"/>
      <c r="G2876" s="37"/>
      <c r="H2876" s="37"/>
      <c r="I2876" s="37"/>
      <c r="J2876" s="37"/>
      <c r="K2876" s="37"/>
      <c r="L2876" s="37"/>
      <c r="M2876" s="37"/>
      <c r="N2876" s="37"/>
      <c r="O2876" s="37">
        <v>1214674.8799999999</v>
      </c>
      <c r="P2876" s="37">
        <v>1214674.8799999999</v>
      </c>
      <c r="Q2876" s="37">
        <v>1214674.8799999999</v>
      </c>
      <c r="R2876" s="37">
        <v>1214674.8799999999</v>
      </c>
      <c r="S2876" s="37">
        <v>1214674.8799999999</v>
      </c>
    </row>
    <row r="2877" spans="2:19">
      <c r="B2877" s="6">
        <v>1998</v>
      </c>
      <c r="C2877" s="37"/>
      <c r="D2877" s="37"/>
      <c r="E2877" s="37"/>
      <c r="F2877" s="37"/>
      <c r="G2877" s="37"/>
      <c r="H2877" s="37"/>
      <c r="I2877" s="37"/>
      <c r="J2877" s="37"/>
      <c r="K2877" s="37"/>
      <c r="L2877" s="37"/>
      <c r="M2877" s="37"/>
      <c r="N2877" s="37"/>
      <c r="O2877" s="37">
        <v>942431.7699999999</v>
      </c>
      <c r="P2877" s="37">
        <v>942431.7699999999</v>
      </c>
      <c r="Q2877" s="37">
        <v>942431.7699999999</v>
      </c>
      <c r="R2877" s="37">
        <v>942431.7699999999</v>
      </c>
      <c r="S2877" s="37">
        <v>942431.7699999999</v>
      </c>
    </row>
    <row r="2878" spans="2:19">
      <c r="B2878" s="6">
        <v>1997</v>
      </c>
      <c r="C2878" s="37"/>
      <c r="D2878" s="37"/>
      <c r="E2878" s="37"/>
      <c r="F2878" s="37"/>
      <c r="G2878" s="37"/>
      <c r="H2878" s="37"/>
      <c r="I2878" s="37"/>
      <c r="J2878" s="37"/>
      <c r="K2878" s="37"/>
      <c r="L2878" s="37"/>
      <c r="M2878" s="37"/>
      <c r="N2878" s="37"/>
      <c r="O2878" s="37">
        <v>308369.56000000006</v>
      </c>
      <c r="P2878" s="37">
        <v>274100.78000000009</v>
      </c>
      <c r="Q2878" s="37">
        <v>277108.57000000007</v>
      </c>
      <c r="R2878" s="37">
        <v>277007.34000000008</v>
      </c>
      <c r="S2878" s="37">
        <v>277007.34000000008</v>
      </c>
    </row>
    <row r="2879" spans="2:19">
      <c r="B2879" s="6">
        <v>1996</v>
      </c>
      <c r="C2879" s="37"/>
      <c r="D2879" s="37"/>
      <c r="E2879" s="37"/>
      <c r="F2879" s="37"/>
      <c r="G2879" s="37"/>
      <c r="H2879" s="37"/>
      <c r="I2879" s="37"/>
      <c r="J2879" s="37"/>
      <c r="K2879" s="37"/>
      <c r="L2879" s="37"/>
      <c r="M2879" s="37"/>
      <c r="N2879" s="37"/>
      <c r="O2879" s="37">
        <v>462391.6399999999</v>
      </c>
      <c r="P2879" s="37">
        <v>462391.6399999999</v>
      </c>
      <c r="Q2879" s="37">
        <v>462391.6399999999</v>
      </c>
      <c r="R2879" s="37">
        <v>462391.6399999999</v>
      </c>
      <c r="S2879" s="37">
        <v>462391.6399999999</v>
      </c>
    </row>
    <row r="2880" spans="2:19">
      <c r="B2880" s="6">
        <v>1995</v>
      </c>
      <c r="C2880" s="37"/>
      <c r="D2880" s="37"/>
      <c r="E2880" s="37"/>
      <c r="F2880" s="37"/>
      <c r="G2880" s="37"/>
      <c r="H2880" s="37"/>
      <c r="I2880" s="37"/>
      <c r="J2880" s="37"/>
      <c r="K2880" s="37"/>
      <c r="L2880" s="37"/>
      <c r="M2880" s="37"/>
      <c r="N2880" s="37"/>
      <c r="O2880" s="37">
        <v>174269.81999999995</v>
      </c>
      <c r="P2880" s="37">
        <v>174269.81999999995</v>
      </c>
      <c r="Q2880" s="37">
        <v>174269.81999999995</v>
      </c>
      <c r="R2880" s="37">
        <v>174269.81999999995</v>
      </c>
      <c r="S2880" s="37">
        <v>174269.81999999995</v>
      </c>
    </row>
    <row r="2881" spans="2:19">
      <c r="B2881" s="6">
        <v>1994</v>
      </c>
      <c r="C2881" s="37"/>
      <c r="D2881" s="37"/>
      <c r="E2881" s="37"/>
      <c r="F2881" s="37"/>
      <c r="G2881" s="37"/>
      <c r="H2881" s="37"/>
      <c r="I2881" s="37"/>
      <c r="J2881" s="37"/>
      <c r="K2881" s="37"/>
      <c r="L2881" s="37"/>
      <c r="M2881" s="37"/>
      <c r="N2881" s="37"/>
      <c r="O2881" s="37">
        <v>256796.82000000004</v>
      </c>
      <c r="P2881" s="37">
        <v>256796.82000000004</v>
      </c>
      <c r="Q2881" s="37">
        <v>256796.82000000004</v>
      </c>
      <c r="R2881" s="37">
        <v>256796.82000000004</v>
      </c>
      <c r="S2881" s="37">
        <v>256796.82000000004</v>
      </c>
    </row>
    <row r="2882" spans="2:19">
      <c r="B2882" s="6">
        <v>1993</v>
      </c>
      <c r="C2882" s="37"/>
      <c r="D2882" s="37"/>
      <c r="E2882" s="37"/>
      <c r="F2882" s="37"/>
      <c r="G2882" s="37"/>
      <c r="H2882" s="37"/>
      <c r="I2882" s="37"/>
      <c r="J2882" s="37"/>
      <c r="K2882" s="37"/>
      <c r="L2882" s="37"/>
      <c r="M2882" s="37"/>
      <c r="N2882" s="37"/>
      <c r="O2882" s="37">
        <v>395623.10999999981</v>
      </c>
      <c r="P2882" s="37">
        <v>395623.10999999987</v>
      </c>
      <c r="Q2882" s="37">
        <v>562810.22999999986</v>
      </c>
      <c r="R2882" s="37">
        <v>562810.22999999986</v>
      </c>
      <c r="S2882" s="37">
        <v>562810.22999999986</v>
      </c>
    </row>
    <row r="2883" spans="2:19">
      <c r="B2883" s="6">
        <v>1992</v>
      </c>
      <c r="C2883" s="37"/>
      <c r="D2883" s="37"/>
      <c r="E2883" s="37"/>
      <c r="F2883" s="37"/>
      <c r="G2883" s="37"/>
      <c r="H2883" s="37"/>
      <c r="I2883" s="37"/>
      <c r="J2883" s="37"/>
      <c r="K2883" s="37"/>
      <c r="L2883" s="37"/>
      <c r="M2883" s="37"/>
      <c r="N2883" s="37"/>
      <c r="O2883" s="37">
        <v>355879.61000000004</v>
      </c>
      <c r="P2883" s="37">
        <v>355879.61000000004</v>
      </c>
      <c r="Q2883" s="37">
        <v>355879.61000000004</v>
      </c>
      <c r="R2883" s="37">
        <v>355879.61000000004</v>
      </c>
      <c r="S2883" s="37">
        <v>355879.61000000004</v>
      </c>
    </row>
    <row r="2884" spans="2:19">
      <c r="B2884" s="6">
        <v>1991</v>
      </c>
      <c r="C2884" s="37"/>
      <c r="D2884" s="37"/>
      <c r="E2884" s="37"/>
      <c r="F2884" s="37"/>
      <c r="G2884" s="37"/>
      <c r="H2884" s="37"/>
      <c r="I2884" s="37"/>
      <c r="J2884" s="37"/>
      <c r="K2884" s="37"/>
      <c r="L2884" s="37"/>
      <c r="M2884" s="37"/>
      <c r="N2884" s="37"/>
      <c r="O2884" s="37">
        <v>325146.36</v>
      </c>
      <c r="P2884" s="37">
        <v>325146.36</v>
      </c>
      <c r="Q2884" s="37">
        <v>325651.01</v>
      </c>
      <c r="R2884" s="37">
        <v>325651.01</v>
      </c>
      <c r="S2884" s="37">
        <v>325651.01</v>
      </c>
    </row>
    <row r="2885" spans="2:19">
      <c r="B2885" s="6">
        <v>1990</v>
      </c>
      <c r="C2885" s="37"/>
      <c r="D2885" s="37"/>
      <c r="E2885" s="37"/>
      <c r="F2885" s="37"/>
      <c r="G2885" s="37"/>
      <c r="H2885" s="37"/>
      <c r="I2885" s="37"/>
      <c r="J2885" s="37"/>
      <c r="K2885" s="37"/>
      <c r="L2885" s="37"/>
      <c r="M2885" s="37"/>
      <c r="N2885" s="37"/>
      <c r="O2885" s="37">
        <v>88704.03</v>
      </c>
      <c r="P2885" s="37">
        <v>88704.03</v>
      </c>
      <c r="Q2885" s="37">
        <v>153107.85999999999</v>
      </c>
      <c r="R2885" s="37">
        <v>153107.85999999999</v>
      </c>
      <c r="S2885" s="37">
        <v>153107.85999999999</v>
      </c>
    </row>
    <row r="2886" spans="2:19">
      <c r="B2886" s="6">
        <v>1989</v>
      </c>
      <c r="C2886" s="37"/>
      <c r="D2886" s="37"/>
      <c r="E2886" s="37"/>
      <c r="F2886" s="37"/>
      <c r="G2886" s="37"/>
      <c r="H2886" s="37"/>
      <c r="I2886" s="37"/>
      <c r="J2886" s="37"/>
      <c r="K2886" s="37"/>
      <c r="L2886" s="37"/>
      <c r="M2886" s="37"/>
      <c r="N2886" s="37"/>
      <c r="O2886" s="37">
        <v>94123.209999999992</v>
      </c>
      <c r="P2886" s="37">
        <v>94123.209999999992</v>
      </c>
      <c r="Q2886" s="37">
        <v>138821.43</v>
      </c>
      <c r="R2886" s="37">
        <v>138821.43</v>
      </c>
      <c r="S2886" s="37">
        <v>138821.43</v>
      </c>
    </row>
    <row r="2887" spans="2:19">
      <c r="B2887" s="6">
        <v>1988</v>
      </c>
      <c r="C2887" s="37"/>
      <c r="D2887" s="37"/>
      <c r="E2887" s="37"/>
      <c r="F2887" s="37"/>
      <c r="G2887" s="37"/>
      <c r="H2887" s="37"/>
      <c r="I2887" s="37"/>
      <c r="J2887" s="37"/>
      <c r="K2887" s="37"/>
      <c r="L2887" s="37"/>
      <c r="M2887" s="37"/>
      <c r="N2887" s="37"/>
      <c r="O2887" s="37">
        <v>330123.27999999997</v>
      </c>
      <c r="P2887" s="37">
        <v>330123.27999999997</v>
      </c>
      <c r="Q2887" s="37">
        <v>461799.67999999999</v>
      </c>
      <c r="R2887" s="37">
        <v>461799.67999999999</v>
      </c>
      <c r="S2887" s="37">
        <v>461799.67999999999</v>
      </c>
    </row>
    <row r="2888" spans="2:19">
      <c r="B2888" s="6">
        <v>1987</v>
      </c>
      <c r="C2888" s="37"/>
      <c r="D2888" s="37"/>
      <c r="E2888" s="37"/>
      <c r="F2888" s="37"/>
      <c r="G2888" s="37"/>
      <c r="H2888" s="37"/>
      <c r="I2888" s="37"/>
      <c r="J2888" s="37"/>
      <c r="K2888" s="37"/>
      <c r="L2888" s="37"/>
      <c r="M2888" s="37"/>
      <c r="N2888" s="37"/>
      <c r="O2888" s="37">
        <v>491325.94</v>
      </c>
      <c r="P2888" s="37">
        <v>491325.94</v>
      </c>
      <c r="Q2888" s="37">
        <v>521027.8</v>
      </c>
      <c r="R2888" s="37">
        <v>521027.8</v>
      </c>
      <c r="S2888" s="37">
        <v>521027.8</v>
      </c>
    </row>
    <row r="2889" spans="2:19">
      <c r="B2889" s="6">
        <v>1986</v>
      </c>
      <c r="C2889" s="37"/>
      <c r="D2889" s="37"/>
      <c r="E2889" s="37"/>
      <c r="F2889" s="37"/>
      <c r="G2889" s="37"/>
      <c r="H2889" s="37"/>
      <c r="I2889" s="37"/>
      <c r="J2889" s="37"/>
      <c r="K2889" s="37"/>
      <c r="L2889" s="37"/>
      <c r="M2889" s="37"/>
      <c r="N2889" s="37"/>
      <c r="O2889" s="37">
        <v>74953.359999999986</v>
      </c>
      <c r="P2889" s="37">
        <v>74953.36</v>
      </c>
      <c r="Q2889" s="37">
        <v>102400.07</v>
      </c>
      <c r="R2889" s="37">
        <v>102400.07</v>
      </c>
      <c r="S2889" s="37">
        <v>102400.07</v>
      </c>
    </row>
    <row r="2890" spans="2:19">
      <c r="B2890" s="6">
        <v>1985</v>
      </c>
      <c r="C2890" s="37"/>
      <c r="D2890" s="37"/>
      <c r="E2890" s="37"/>
      <c r="F2890" s="37"/>
      <c r="G2890" s="37"/>
      <c r="H2890" s="37"/>
      <c r="I2890" s="37"/>
      <c r="J2890" s="37"/>
      <c r="K2890" s="37"/>
      <c r="L2890" s="37"/>
      <c r="M2890" s="37"/>
      <c r="N2890" s="37"/>
      <c r="O2890" s="37">
        <v>34670.19</v>
      </c>
      <c r="P2890" s="37">
        <v>34670.19</v>
      </c>
      <c r="Q2890" s="37">
        <v>34670.19</v>
      </c>
      <c r="R2890" s="37">
        <v>34670.19</v>
      </c>
      <c r="S2890" s="37">
        <v>34670.19</v>
      </c>
    </row>
    <row r="2891" spans="2:19">
      <c r="B2891" s="6">
        <v>1984</v>
      </c>
      <c r="C2891" s="37"/>
      <c r="D2891" s="37"/>
      <c r="E2891" s="37"/>
      <c r="F2891" s="37"/>
      <c r="G2891" s="37"/>
      <c r="H2891" s="37"/>
      <c r="I2891" s="37"/>
      <c r="J2891" s="37"/>
      <c r="K2891" s="37"/>
      <c r="L2891" s="37"/>
      <c r="M2891" s="37"/>
      <c r="N2891" s="37"/>
      <c r="O2891" s="37">
        <v>219019.03999999998</v>
      </c>
      <c r="P2891" s="37">
        <v>219019.03999999998</v>
      </c>
      <c r="Q2891" s="37">
        <v>219019.03999999998</v>
      </c>
      <c r="R2891" s="37">
        <v>219019.03999999998</v>
      </c>
      <c r="S2891" s="37">
        <v>219019.03999999998</v>
      </c>
    </row>
    <row r="2892" spans="2:19">
      <c r="B2892" s="6">
        <v>1983</v>
      </c>
      <c r="C2892" s="37"/>
      <c r="D2892" s="37"/>
      <c r="E2892" s="37"/>
      <c r="F2892" s="37"/>
      <c r="G2892" s="37"/>
      <c r="H2892" s="37"/>
      <c r="I2892" s="37"/>
      <c r="J2892" s="37"/>
      <c r="K2892" s="37"/>
      <c r="L2892" s="37"/>
      <c r="M2892" s="37"/>
      <c r="N2892" s="37"/>
      <c r="O2892" s="37">
        <v>204168.05000000002</v>
      </c>
      <c r="P2892" s="37">
        <v>204168.05000000002</v>
      </c>
      <c r="Q2892" s="37">
        <v>216610.34000000003</v>
      </c>
      <c r="R2892" s="37">
        <v>216610.34000000003</v>
      </c>
      <c r="S2892" s="37">
        <v>216610.34000000003</v>
      </c>
    </row>
    <row r="2893" spans="2:19">
      <c r="B2893" s="6">
        <v>1982</v>
      </c>
      <c r="C2893" s="37"/>
      <c r="D2893" s="37"/>
      <c r="E2893" s="37"/>
      <c r="F2893" s="37"/>
      <c r="G2893" s="37"/>
      <c r="H2893" s="37"/>
      <c r="I2893" s="37"/>
      <c r="J2893" s="37"/>
      <c r="K2893" s="37"/>
      <c r="L2893" s="37"/>
      <c r="M2893" s="37"/>
      <c r="N2893" s="37"/>
      <c r="O2893" s="37">
        <v>184437.81000000003</v>
      </c>
      <c r="P2893" s="37">
        <v>184437.81000000003</v>
      </c>
      <c r="Q2893" s="37">
        <v>243864.50000000003</v>
      </c>
      <c r="R2893" s="37">
        <v>243864.50000000003</v>
      </c>
      <c r="S2893" s="37">
        <v>243864.50000000003</v>
      </c>
    </row>
    <row r="2894" spans="2:19">
      <c r="B2894" s="6">
        <v>1981</v>
      </c>
      <c r="C2894" s="37"/>
      <c r="D2894" s="37"/>
      <c r="E2894" s="37"/>
      <c r="F2894" s="37"/>
      <c r="G2894" s="37"/>
      <c r="H2894" s="37"/>
      <c r="I2894" s="37"/>
      <c r="J2894" s="37"/>
      <c r="K2894" s="37"/>
      <c r="L2894" s="37"/>
      <c r="M2894" s="37"/>
      <c r="N2894" s="37"/>
      <c r="O2894" s="37">
        <v>113476.62</v>
      </c>
      <c r="P2894" s="37">
        <v>113476.62</v>
      </c>
      <c r="Q2894" s="37">
        <v>113476.62</v>
      </c>
      <c r="R2894" s="37">
        <v>113476.62</v>
      </c>
      <c r="S2894" s="37">
        <v>113476.62</v>
      </c>
    </row>
    <row r="2895" spans="2:19">
      <c r="B2895" s="6">
        <v>1980</v>
      </c>
      <c r="C2895" s="37"/>
      <c r="D2895" s="37"/>
      <c r="E2895" s="37"/>
      <c r="F2895" s="37"/>
      <c r="G2895" s="37"/>
      <c r="H2895" s="37"/>
      <c r="I2895" s="37"/>
      <c r="J2895" s="37"/>
      <c r="K2895" s="37"/>
      <c r="L2895" s="37"/>
      <c r="M2895" s="37"/>
      <c r="N2895" s="37"/>
      <c r="O2895" s="37">
        <v>200580.83</v>
      </c>
      <c r="P2895" s="37">
        <v>200580.83</v>
      </c>
      <c r="Q2895" s="37">
        <v>200580.83</v>
      </c>
      <c r="R2895" s="37">
        <v>200580.83</v>
      </c>
      <c r="S2895" s="37">
        <v>200580.83</v>
      </c>
    </row>
    <row r="2896" spans="2:19">
      <c r="B2896" s="6">
        <v>1979</v>
      </c>
      <c r="C2896" s="37"/>
      <c r="D2896" s="37"/>
      <c r="E2896" s="37"/>
      <c r="F2896" s="37"/>
      <c r="G2896" s="37"/>
      <c r="H2896" s="37"/>
      <c r="I2896" s="37"/>
      <c r="J2896" s="37"/>
      <c r="K2896" s="37"/>
      <c r="L2896" s="37"/>
      <c r="M2896" s="37"/>
      <c r="N2896" s="37"/>
      <c r="O2896" s="37">
        <v>266312.52</v>
      </c>
      <c r="P2896" s="37">
        <v>266312.52</v>
      </c>
      <c r="Q2896" s="37">
        <v>398661.97000000003</v>
      </c>
      <c r="R2896" s="37">
        <v>398661.97000000003</v>
      </c>
      <c r="S2896" s="37">
        <v>398661.97000000003</v>
      </c>
    </row>
    <row r="2897" spans="2:19">
      <c r="B2897" s="6">
        <v>1978</v>
      </c>
      <c r="C2897" s="37"/>
      <c r="D2897" s="37"/>
      <c r="E2897" s="37"/>
      <c r="F2897" s="37"/>
      <c r="G2897" s="37"/>
      <c r="H2897" s="37"/>
      <c r="I2897" s="37"/>
      <c r="J2897" s="37"/>
      <c r="K2897" s="37"/>
      <c r="L2897" s="37"/>
      <c r="M2897" s="37"/>
      <c r="N2897" s="37"/>
      <c r="O2897" s="37">
        <v>410739.68999999994</v>
      </c>
      <c r="P2897" s="37">
        <v>410739.68999999994</v>
      </c>
      <c r="Q2897" s="37">
        <v>410739.68999999994</v>
      </c>
      <c r="R2897" s="37">
        <v>410739.68999999994</v>
      </c>
      <c r="S2897" s="37">
        <v>410739.68999999994</v>
      </c>
    </row>
    <row r="2898" spans="2:19">
      <c r="B2898" s="6">
        <v>1977</v>
      </c>
      <c r="C2898" s="37"/>
      <c r="D2898" s="37"/>
      <c r="E2898" s="37"/>
      <c r="F2898" s="37"/>
      <c r="G2898" s="37"/>
      <c r="H2898" s="37"/>
      <c r="I2898" s="37"/>
      <c r="J2898" s="37"/>
      <c r="K2898" s="37"/>
      <c r="L2898" s="37"/>
      <c r="M2898" s="37"/>
      <c r="N2898" s="37"/>
      <c r="O2898" s="37">
        <v>373839.74000000005</v>
      </c>
      <c r="P2898" s="37">
        <v>373839.74000000005</v>
      </c>
      <c r="Q2898" s="37">
        <v>373839.74000000005</v>
      </c>
      <c r="R2898" s="37">
        <v>373839.74000000005</v>
      </c>
      <c r="S2898" s="37">
        <v>373839.74000000005</v>
      </c>
    </row>
    <row r="2899" spans="2:19">
      <c r="B2899" s="6">
        <v>1976</v>
      </c>
      <c r="C2899" s="37"/>
      <c r="D2899" s="37"/>
      <c r="E2899" s="37"/>
      <c r="F2899" s="37"/>
      <c r="G2899" s="37"/>
      <c r="H2899" s="37"/>
      <c r="I2899" s="37"/>
      <c r="J2899" s="37"/>
      <c r="K2899" s="37"/>
      <c r="L2899" s="37"/>
      <c r="M2899" s="37"/>
      <c r="N2899" s="37"/>
      <c r="O2899" s="37">
        <v>207203.07</v>
      </c>
      <c r="P2899" s="37">
        <v>207203.07</v>
      </c>
      <c r="Q2899" s="37">
        <v>207203.07</v>
      </c>
      <c r="R2899" s="37">
        <v>207203.07</v>
      </c>
      <c r="S2899" s="37">
        <v>207203.07</v>
      </c>
    </row>
    <row r="2900" spans="2:19">
      <c r="B2900" s="6">
        <v>1975</v>
      </c>
      <c r="C2900" s="37"/>
      <c r="D2900" s="37"/>
      <c r="E2900" s="37"/>
      <c r="F2900" s="37"/>
      <c r="G2900" s="37"/>
      <c r="H2900" s="37"/>
      <c r="I2900" s="37"/>
      <c r="J2900" s="37"/>
      <c r="K2900" s="37"/>
      <c r="L2900" s="37"/>
      <c r="M2900" s="37"/>
      <c r="N2900" s="37"/>
      <c r="O2900" s="37">
        <v>53090</v>
      </c>
      <c r="P2900" s="37">
        <v>53090</v>
      </c>
      <c r="Q2900" s="37">
        <v>53090</v>
      </c>
      <c r="R2900" s="37">
        <v>53090</v>
      </c>
      <c r="S2900" s="37">
        <v>53090</v>
      </c>
    </row>
    <row r="2901" spans="2:19">
      <c r="B2901" s="6">
        <v>1974</v>
      </c>
      <c r="C2901" s="37"/>
      <c r="D2901" s="37"/>
      <c r="E2901" s="37"/>
      <c r="F2901" s="37"/>
      <c r="G2901" s="37"/>
      <c r="H2901" s="37"/>
      <c r="I2901" s="37"/>
      <c r="J2901" s="37"/>
      <c r="K2901" s="37"/>
      <c r="L2901" s="37"/>
      <c r="M2901" s="37"/>
      <c r="N2901" s="37"/>
      <c r="O2901" s="37">
        <v>92914</v>
      </c>
      <c r="P2901" s="37">
        <v>92914</v>
      </c>
      <c r="Q2901" s="37">
        <v>92914</v>
      </c>
      <c r="R2901" s="37">
        <v>92914</v>
      </c>
      <c r="S2901" s="37">
        <v>92914</v>
      </c>
    </row>
    <row r="2902" spans="2:19">
      <c r="B2902" s="6">
        <v>1973</v>
      </c>
      <c r="C2902" s="37"/>
      <c r="D2902" s="37"/>
      <c r="E2902" s="37"/>
      <c r="F2902" s="37"/>
      <c r="G2902" s="37"/>
      <c r="H2902" s="37"/>
      <c r="I2902" s="37"/>
      <c r="J2902" s="37"/>
      <c r="K2902" s="37"/>
      <c r="L2902" s="37"/>
      <c r="M2902" s="37"/>
      <c r="N2902" s="37"/>
      <c r="O2902" s="37">
        <v>78642.320000000007</v>
      </c>
      <c r="P2902" s="37">
        <v>78642.320000000007</v>
      </c>
      <c r="Q2902" s="37">
        <v>78642.320000000007</v>
      </c>
      <c r="R2902" s="37">
        <v>78642.320000000007</v>
      </c>
      <c r="S2902" s="37">
        <v>78642.320000000007</v>
      </c>
    </row>
    <row r="2903" spans="2:19">
      <c r="B2903" s="6">
        <v>1972</v>
      </c>
      <c r="C2903" s="37"/>
      <c r="D2903" s="37"/>
      <c r="E2903" s="37"/>
      <c r="F2903" s="37"/>
      <c r="G2903" s="37"/>
      <c r="H2903" s="37"/>
      <c r="I2903" s="37"/>
      <c r="J2903" s="37"/>
      <c r="K2903" s="37"/>
      <c r="L2903" s="37"/>
      <c r="M2903" s="37"/>
      <c r="N2903" s="37"/>
      <c r="O2903" s="37">
        <v>60369.27</v>
      </c>
      <c r="P2903" s="37">
        <v>60369.27</v>
      </c>
      <c r="Q2903" s="37">
        <v>107518.76000000001</v>
      </c>
      <c r="R2903" s="37">
        <v>107518.76000000001</v>
      </c>
      <c r="S2903" s="37">
        <v>107518.76000000001</v>
      </c>
    </row>
    <row r="2904" spans="2:19">
      <c r="B2904" s="6">
        <v>1971</v>
      </c>
      <c r="C2904" s="37"/>
      <c r="D2904" s="37"/>
      <c r="E2904" s="37"/>
      <c r="F2904" s="37"/>
      <c r="G2904" s="37"/>
      <c r="H2904" s="37"/>
      <c r="I2904" s="37"/>
      <c r="J2904" s="37"/>
      <c r="K2904" s="37"/>
      <c r="L2904" s="37"/>
      <c r="M2904" s="37"/>
      <c r="N2904" s="37"/>
      <c r="O2904" s="37">
        <v>91755.93</v>
      </c>
      <c r="P2904" s="37">
        <v>91755.93</v>
      </c>
      <c r="Q2904" s="37">
        <v>91755.93</v>
      </c>
      <c r="R2904" s="37">
        <v>91755.93</v>
      </c>
      <c r="S2904" s="37">
        <v>91755.93</v>
      </c>
    </row>
    <row r="2905" spans="2:19">
      <c r="B2905" s="6">
        <v>1970</v>
      </c>
      <c r="C2905" s="37"/>
      <c r="D2905" s="37"/>
      <c r="E2905" s="37"/>
      <c r="F2905" s="37"/>
      <c r="G2905" s="37"/>
      <c r="H2905" s="37"/>
      <c r="I2905" s="37"/>
      <c r="J2905" s="37"/>
      <c r="K2905" s="37"/>
      <c r="L2905" s="37"/>
      <c r="M2905" s="37"/>
      <c r="N2905" s="37"/>
      <c r="O2905" s="37">
        <v>82469.84</v>
      </c>
      <c r="P2905" s="37">
        <v>82469.84</v>
      </c>
      <c r="Q2905" s="37">
        <v>82469.84</v>
      </c>
      <c r="R2905" s="37">
        <v>82469.84</v>
      </c>
      <c r="S2905" s="37">
        <v>82469.84</v>
      </c>
    </row>
    <row r="2906" spans="2:19">
      <c r="B2906" s="6">
        <v>1969</v>
      </c>
      <c r="C2906" s="37"/>
      <c r="D2906" s="37"/>
      <c r="E2906" s="37"/>
      <c r="F2906" s="37"/>
      <c r="G2906" s="37"/>
      <c r="H2906" s="37"/>
      <c r="I2906" s="37"/>
      <c r="J2906" s="37"/>
      <c r="K2906" s="37"/>
      <c r="L2906" s="37"/>
      <c r="M2906" s="37"/>
      <c r="N2906" s="37"/>
      <c r="O2906" s="37">
        <v>15598.500000000002</v>
      </c>
      <c r="P2906" s="37">
        <v>15598.500000000002</v>
      </c>
      <c r="Q2906" s="37">
        <v>15598.500000000002</v>
      </c>
      <c r="R2906" s="37">
        <v>15598.500000000002</v>
      </c>
      <c r="S2906" s="37">
        <v>15598.500000000002</v>
      </c>
    </row>
    <row r="2907" spans="2:19">
      <c r="B2907" s="6">
        <v>1968</v>
      </c>
      <c r="C2907" s="37"/>
      <c r="D2907" s="37"/>
      <c r="E2907" s="37"/>
      <c r="F2907" s="37"/>
      <c r="G2907" s="37"/>
      <c r="H2907" s="37"/>
      <c r="I2907" s="37"/>
      <c r="J2907" s="37"/>
      <c r="K2907" s="37"/>
      <c r="L2907" s="37"/>
      <c r="M2907" s="37"/>
      <c r="N2907" s="37"/>
      <c r="O2907" s="37">
        <v>26038.05</v>
      </c>
      <c r="P2907" s="37">
        <v>26038.05</v>
      </c>
      <c r="Q2907" s="37">
        <v>26038.05</v>
      </c>
      <c r="R2907" s="37">
        <v>26038.05</v>
      </c>
      <c r="S2907" s="37">
        <v>26038.05</v>
      </c>
    </row>
    <row r="2908" spans="2:19">
      <c r="B2908" s="6">
        <v>1967</v>
      </c>
      <c r="C2908" s="37"/>
      <c r="D2908" s="37"/>
      <c r="E2908" s="37"/>
      <c r="F2908" s="37"/>
      <c r="G2908" s="37"/>
      <c r="H2908" s="37"/>
      <c r="I2908" s="37"/>
      <c r="J2908" s="37"/>
      <c r="K2908" s="37"/>
      <c r="L2908" s="37"/>
      <c r="M2908" s="37"/>
      <c r="N2908" s="37"/>
      <c r="O2908" s="37">
        <v>41485.199999999997</v>
      </c>
      <c r="P2908" s="37">
        <v>40702.339999999997</v>
      </c>
      <c r="Q2908" s="37">
        <v>31485.449999999997</v>
      </c>
      <c r="R2908" s="37">
        <v>28947.289999999997</v>
      </c>
      <c r="S2908" s="37">
        <v>28947.289999999997</v>
      </c>
    </row>
    <row r="2909" spans="2:19">
      <c r="B2909" s="6">
        <v>1966</v>
      </c>
      <c r="C2909" s="37"/>
      <c r="D2909" s="37"/>
      <c r="E2909" s="37"/>
      <c r="F2909" s="37"/>
      <c r="G2909" s="37"/>
      <c r="H2909" s="37"/>
      <c r="I2909" s="37"/>
      <c r="J2909" s="37"/>
      <c r="K2909" s="37"/>
      <c r="L2909" s="37"/>
      <c r="M2909" s="37"/>
      <c r="N2909" s="37"/>
      <c r="O2909" s="37">
        <v>41073.68</v>
      </c>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102">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9">SUM(J2859:J2945)</f>
        <v>0</v>
      </c>
      <c r="K2946" s="8">
        <f>SUM(K2859:K2945)</f>
        <v>0</v>
      </c>
      <c r="L2946" s="8">
        <f t="shared" ref="L2946" si="60">SUM(L2859:L2945)</f>
        <v>0</v>
      </c>
      <c r="M2946" s="11">
        <f>SUM(M2859:M2945)</f>
        <v>0</v>
      </c>
      <c r="N2946" s="11">
        <f>SUM(N2854:N2945)</f>
        <v>0</v>
      </c>
      <c r="O2946" s="11">
        <f>SUM(O2854:O2945)</f>
        <v>27398546.02</v>
      </c>
      <c r="P2946" s="11">
        <f>SUM(P2854:P2945)</f>
        <v>30217943.5</v>
      </c>
      <c r="Q2946" s="11">
        <f>SUM(Q2854:Q2945)</f>
        <v>34117105.660000004</v>
      </c>
      <c r="R2946" s="11">
        <f>SUM(R2853:R2945)</f>
        <v>37165395.359999992</v>
      </c>
      <c r="S2946" s="11">
        <f>SUM(S2853:S2945)</f>
        <v>40857074.359999992</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ht="25.5">
      <c r="A2948" s="77" t="s">
        <v>135</v>
      </c>
      <c r="B2948" s="6">
        <v>2022</v>
      </c>
      <c r="C2948" s="36"/>
      <c r="D2948" s="36"/>
      <c r="E2948" s="36"/>
      <c r="F2948" s="36"/>
      <c r="G2948" s="36"/>
      <c r="H2948" s="36"/>
      <c r="I2948" s="36"/>
      <c r="J2948" s="36"/>
      <c r="K2948" s="36"/>
      <c r="L2948" s="36"/>
      <c r="M2948" s="36"/>
      <c r="N2948" s="36"/>
      <c r="O2948" s="36"/>
      <c r="P2948" s="36"/>
      <c r="Q2948" s="36"/>
      <c r="R2948" s="74"/>
      <c r="S2948" s="37">
        <v>4057050</v>
      </c>
    </row>
    <row r="2949" spans="1:19">
      <c r="A2949" s="38"/>
      <c r="B2949" s="6">
        <v>2021</v>
      </c>
      <c r="C2949" s="36"/>
      <c r="D2949" s="36"/>
      <c r="E2949" s="36"/>
      <c r="F2949" s="36"/>
      <c r="G2949" s="36"/>
      <c r="H2949" s="36"/>
      <c r="I2949" s="36"/>
      <c r="J2949" s="36"/>
      <c r="K2949" s="36"/>
      <c r="L2949" s="36"/>
      <c r="M2949" s="36"/>
      <c r="N2949" s="36"/>
      <c r="O2949" s="36"/>
      <c r="P2949" s="36"/>
      <c r="Q2949" s="36"/>
      <c r="R2949" s="37">
        <v>3413765.99</v>
      </c>
      <c r="S2949" s="37">
        <v>3413765.99</v>
      </c>
    </row>
    <row r="2950" spans="1:19">
      <c r="B2950" s="6">
        <v>2020</v>
      </c>
      <c r="C2950" s="36"/>
      <c r="D2950" s="36"/>
      <c r="E2950" s="36"/>
      <c r="F2950" s="36"/>
      <c r="G2950" s="36"/>
      <c r="H2950" s="36"/>
      <c r="I2950" s="36"/>
      <c r="J2950" s="36"/>
      <c r="K2950" s="36"/>
      <c r="L2950" s="36"/>
      <c r="M2950" s="36"/>
      <c r="N2950" s="36"/>
      <c r="O2950" s="36"/>
      <c r="P2950" s="36"/>
      <c r="Q2950" s="37">
        <v>2705791.5299999979</v>
      </c>
      <c r="R2950" s="37">
        <v>2705791.5299999979</v>
      </c>
      <c r="S2950" s="37">
        <v>2705791.5299999979</v>
      </c>
    </row>
    <row r="2951" spans="1:19">
      <c r="A2951" s="40"/>
      <c r="B2951" s="6">
        <v>2019</v>
      </c>
      <c r="C2951" s="36"/>
      <c r="D2951" s="36"/>
      <c r="E2951" s="36"/>
      <c r="F2951" s="36"/>
      <c r="G2951" s="36"/>
      <c r="H2951" s="36"/>
      <c r="I2951" s="36"/>
      <c r="J2951" s="36"/>
      <c r="K2951" s="36"/>
      <c r="L2951" s="36"/>
      <c r="M2951" s="36"/>
      <c r="N2951" s="36"/>
      <c r="O2951" s="36"/>
      <c r="P2951" s="37">
        <v>1629752.36</v>
      </c>
      <c r="Q2951" s="37">
        <v>2460919.3100000005</v>
      </c>
      <c r="R2951" s="37">
        <v>2460919.3100000005</v>
      </c>
      <c r="S2951" s="37">
        <v>2460919.3100000005</v>
      </c>
    </row>
    <row r="2952" spans="1:19">
      <c r="A2952" s="40"/>
      <c r="B2952" s="6">
        <v>2018</v>
      </c>
      <c r="C2952" s="36"/>
      <c r="D2952" s="36"/>
      <c r="E2952" s="36"/>
      <c r="F2952" s="36"/>
      <c r="G2952" s="36"/>
      <c r="H2952" s="36"/>
      <c r="I2952" s="36"/>
      <c r="J2952" s="36"/>
      <c r="K2952" s="36"/>
      <c r="L2952" s="36"/>
      <c r="M2952" s="36"/>
      <c r="N2952" s="36"/>
      <c r="O2952" s="37">
        <v>893975.01999999955</v>
      </c>
      <c r="P2952" s="37">
        <v>893975.01999999955</v>
      </c>
      <c r="Q2952" s="37">
        <v>1553524.6699999985</v>
      </c>
      <c r="R2952" s="37">
        <v>1553524.6699999985</v>
      </c>
      <c r="S2952" s="37">
        <v>1553524.6699999985</v>
      </c>
    </row>
    <row r="2953" spans="1:19">
      <c r="A2953" s="40"/>
      <c r="B2953" s="6">
        <v>2017</v>
      </c>
      <c r="C2953" s="36"/>
      <c r="D2953" s="36"/>
      <c r="E2953" s="36"/>
      <c r="F2953" s="36"/>
      <c r="G2953" s="36"/>
      <c r="H2953" s="36"/>
      <c r="I2953" s="36"/>
      <c r="J2953" s="36"/>
      <c r="K2953" s="36"/>
      <c r="L2953" s="36"/>
      <c r="M2953" s="36"/>
      <c r="N2953" s="37"/>
      <c r="O2953" s="37">
        <v>930989.38000000024</v>
      </c>
      <c r="P2953" s="37">
        <v>930989.38000000024</v>
      </c>
      <c r="Q2953" s="37">
        <v>1685983.2500000012</v>
      </c>
      <c r="R2953" s="37">
        <v>1685983.2500000012</v>
      </c>
      <c r="S2953" s="37">
        <v>1685983.2500000012</v>
      </c>
    </row>
    <row r="2954" spans="1:19">
      <c r="B2954" s="6">
        <v>2016</v>
      </c>
      <c r="C2954" s="36"/>
      <c r="D2954" s="36"/>
      <c r="E2954" s="36"/>
      <c r="F2954" s="36"/>
      <c r="G2954" s="36"/>
      <c r="H2954" s="36"/>
      <c r="I2954" s="36"/>
      <c r="J2954" s="36"/>
      <c r="K2954" s="36"/>
      <c r="L2954" s="36"/>
      <c r="M2954" s="37">
        <v>3341.04</v>
      </c>
      <c r="N2954" s="37">
        <v>3341.04</v>
      </c>
      <c r="O2954" s="37">
        <v>742672.3899999999</v>
      </c>
      <c r="P2954" s="37">
        <v>742672.39</v>
      </c>
      <c r="Q2954" s="37">
        <v>1849164.0700000012</v>
      </c>
      <c r="R2954" s="37">
        <v>1849164.0700000012</v>
      </c>
      <c r="S2954" s="37">
        <v>1849164.0700000012</v>
      </c>
    </row>
    <row r="2955" spans="1:19">
      <c r="B2955" s="6">
        <v>2015</v>
      </c>
      <c r="C2955" s="36"/>
      <c r="D2955" s="36"/>
      <c r="E2955" s="36"/>
      <c r="F2955" s="36"/>
      <c r="G2955" s="36"/>
      <c r="H2955" s="36"/>
      <c r="I2955" s="36"/>
      <c r="J2955" s="36"/>
      <c r="K2955" s="36"/>
      <c r="L2955" s="37"/>
      <c r="M2955" s="37"/>
      <c r="N2955" s="37"/>
      <c r="O2955" s="37">
        <v>734950.86</v>
      </c>
      <c r="P2955" s="37">
        <v>734950.86</v>
      </c>
      <c r="Q2955" s="37">
        <v>1177882.4699999997</v>
      </c>
      <c r="R2955" s="37">
        <v>1177882.4699999997</v>
      </c>
      <c r="S2955" s="37">
        <v>1177882.4699999997</v>
      </c>
    </row>
    <row r="2956" spans="1:19">
      <c r="B2956" s="6">
        <v>2014</v>
      </c>
      <c r="C2956" s="36"/>
      <c r="D2956" s="36"/>
      <c r="E2956" s="36"/>
      <c r="F2956" s="36"/>
      <c r="G2956" s="36"/>
      <c r="H2956" s="36"/>
      <c r="I2956" s="36"/>
      <c r="J2956" s="36"/>
      <c r="K2956" s="37"/>
      <c r="L2956" s="37"/>
      <c r="M2956" s="37"/>
      <c r="N2956" s="37"/>
      <c r="O2956" s="37">
        <v>930968.47999999986</v>
      </c>
      <c r="P2956" s="37">
        <v>930968.4800000001</v>
      </c>
      <c r="Q2956" s="37">
        <v>1418393.6000000001</v>
      </c>
      <c r="R2956" s="37">
        <v>1418393.6000000001</v>
      </c>
      <c r="S2956" s="37">
        <v>1418393.6000000001</v>
      </c>
    </row>
    <row r="2957" spans="1:19">
      <c r="B2957" s="6">
        <v>2013</v>
      </c>
      <c r="C2957" s="36"/>
      <c r="D2957" s="36"/>
      <c r="E2957" s="36"/>
      <c r="F2957" s="36"/>
      <c r="G2957" s="36"/>
      <c r="H2957" s="36"/>
      <c r="I2957" s="36"/>
      <c r="J2957" s="37"/>
      <c r="K2957" s="37"/>
      <c r="L2957" s="37"/>
      <c r="M2957" s="37"/>
      <c r="N2957" s="37"/>
      <c r="O2957" s="37">
        <v>762366.30999999878</v>
      </c>
      <c r="P2957" s="37">
        <v>762366.30999999901</v>
      </c>
      <c r="Q2957" s="37">
        <v>1365718.139999999</v>
      </c>
      <c r="R2957" s="37">
        <v>1365718.139999999</v>
      </c>
      <c r="S2957" s="37">
        <v>1365718.139999999</v>
      </c>
    </row>
    <row r="2958" spans="1:19">
      <c r="B2958" s="6">
        <v>2012</v>
      </c>
      <c r="C2958" s="36"/>
      <c r="D2958" s="36"/>
      <c r="E2958" s="36"/>
      <c r="F2958" s="36"/>
      <c r="G2958" s="36"/>
      <c r="H2958" s="36"/>
      <c r="I2958" s="37"/>
      <c r="J2958" s="37"/>
      <c r="K2958" s="37"/>
      <c r="L2958" s="37"/>
      <c r="M2958" s="37"/>
      <c r="N2958" s="37"/>
      <c r="O2958" s="37">
        <v>872626.00000000012</v>
      </c>
      <c r="P2958" s="37">
        <v>872625.99999999977</v>
      </c>
      <c r="Q2958" s="37">
        <v>1488222.33</v>
      </c>
      <c r="R2958" s="37">
        <v>1488222.33</v>
      </c>
      <c r="S2958" s="37">
        <v>1488222.33</v>
      </c>
    </row>
    <row r="2959" spans="1:19">
      <c r="B2959" s="6">
        <v>2011</v>
      </c>
      <c r="C2959" s="36"/>
      <c r="D2959" s="36"/>
      <c r="E2959" s="36"/>
      <c r="F2959" s="36"/>
      <c r="G2959" s="36"/>
      <c r="H2959" s="37"/>
      <c r="I2959" s="37"/>
      <c r="J2959" s="37"/>
      <c r="K2959" s="37"/>
      <c r="L2959" s="37"/>
      <c r="M2959" s="37"/>
      <c r="N2959" s="37"/>
      <c r="O2959" s="37">
        <v>555879.72000000032</v>
      </c>
      <c r="P2959" s="37">
        <v>555879.7200000002</v>
      </c>
      <c r="Q2959" s="37">
        <v>1074308.5100000002</v>
      </c>
      <c r="R2959" s="37">
        <v>1074308.5100000002</v>
      </c>
      <c r="S2959" s="37">
        <v>1074308.5100000002</v>
      </c>
    </row>
    <row r="2960" spans="1:19">
      <c r="B2960" s="6">
        <v>2010</v>
      </c>
      <c r="C2960" s="36"/>
      <c r="D2960" s="36"/>
      <c r="E2960" s="36"/>
      <c r="F2960" s="36"/>
      <c r="G2960" s="37"/>
      <c r="H2960" s="37"/>
      <c r="I2960" s="37"/>
      <c r="J2960" s="37"/>
      <c r="K2960" s="37"/>
      <c r="L2960" s="37"/>
      <c r="M2960" s="37"/>
      <c r="N2960" s="37"/>
      <c r="O2960" s="37">
        <v>688035.05999999982</v>
      </c>
      <c r="P2960" s="37">
        <v>688035.05999999959</v>
      </c>
      <c r="Q2960" s="37">
        <v>1148570.2299999997</v>
      </c>
      <c r="R2960" s="37">
        <v>1148570.2299999997</v>
      </c>
      <c r="S2960" s="37">
        <v>1148570.2299999997</v>
      </c>
    </row>
    <row r="2961" spans="2:19">
      <c r="B2961" s="6">
        <v>2009</v>
      </c>
      <c r="C2961" s="36"/>
      <c r="D2961" s="36"/>
      <c r="E2961" s="36"/>
      <c r="F2961" s="37"/>
      <c r="G2961" s="37"/>
      <c r="H2961" s="37"/>
      <c r="I2961" s="37"/>
      <c r="J2961" s="37"/>
      <c r="K2961" s="37"/>
      <c r="L2961" s="37"/>
      <c r="M2961" s="37"/>
      <c r="N2961" s="37"/>
      <c r="O2961" s="37">
        <v>766931.90999999957</v>
      </c>
      <c r="P2961" s="37">
        <v>766931.90999999957</v>
      </c>
      <c r="Q2961" s="37">
        <v>1168767.1299999999</v>
      </c>
      <c r="R2961" s="37">
        <v>1168767.1299999999</v>
      </c>
      <c r="S2961" s="37">
        <v>1168767.1299999999</v>
      </c>
    </row>
    <row r="2962" spans="2:19">
      <c r="B2962" s="6">
        <v>2008</v>
      </c>
      <c r="C2962" s="36"/>
      <c r="D2962" s="36"/>
      <c r="E2962" s="37"/>
      <c r="F2962" s="37"/>
      <c r="G2962" s="37"/>
      <c r="H2962" s="37"/>
      <c r="I2962" s="37"/>
      <c r="J2962" s="37"/>
      <c r="K2962" s="37"/>
      <c r="L2962" s="37"/>
      <c r="M2962" s="37"/>
      <c r="N2962" s="37"/>
      <c r="O2962" s="37">
        <v>872458.00000000151</v>
      </c>
      <c r="P2962" s="37">
        <v>872458.00000000198</v>
      </c>
      <c r="Q2962" s="37">
        <v>1309069.6100000022</v>
      </c>
      <c r="R2962" s="37">
        <v>1309069.6100000022</v>
      </c>
      <c r="S2962" s="37">
        <v>1309069.6100000022</v>
      </c>
    </row>
    <row r="2963" spans="2:19">
      <c r="B2963" s="6">
        <v>2007</v>
      </c>
      <c r="C2963" s="36"/>
      <c r="D2963" s="37"/>
      <c r="E2963" s="37"/>
      <c r="F2963" s="37"/>
      <c r="G2963" s="37"/>
      <c r="H2963" s="37"/>
      <c r="I2963" s="37"/>
      <c r="J2963" s="37"/>
      <c r="K2963" s="37"/>
      <c r="L2963" s="37"/>
      <c r="M2963" s="37"/>
      <c r="N2963" s="37"/>
      <c r="O2963" s="37">
        <v>1006738.4700000011</v>
      </c>
      <c r="P2963" s="37">
        <v>1006738.4700000011</v>
      </c>
      <c r="Q2963" s="37">
        <v>1630900.9300000011</v>
      </c>
      <c r="R2963" s="37">
        <v>1630900.9300000011</v>
      </c>
      <c r="S2963" s="37">
        <v>1630900.9300000011</v>
      </c>
    </row>
    <row r="2964" spans="2:19">
      <c r="B2964" s="6">
        <v>2006</v>
      </c>
      <c r="C2964" s="37"/>
      <c r="D2964" s="37"/>
      <c r="E2964" s="37"/>
      <c r="F2964" s="37"/>
      <c r="G2964" s="37"/>
      <c r="H2964" s="37"/>
      <c r="I2964" s="37"/>
      <c r="J2964" s="37"/>
      <c r="K2964" s="37"/>
      <c r="L2964" s="37"/>
      <c r="M2964" s="37"/>
      <c r="N2964" s="37"/>
      <c r="O2964" s="37">
        <v>1042664.0499999999</v>
      </c>
      <c r="P2964" s="37">
        <v>1042664.0500000002</v>
      </c>
      <c r="Q2964" s="37">
        <v>1469740.4200000006</v>
      </c>
      <c r="R2964" s="37">
        <v>1469740.4200000006</v>
      </c>
      <c r="S2964" s="37">
        <v>1469740.4200000006</v>
      </c>
    </row>
    <row r="2965" spans="2:19">
      <c r="B2965" s="6">
        <v>2005</v>
      </c>
      <c r="C2965" s="37"/>
      <c r="D2965" s="37"/>
      <c r="E2965" s="37"/>
      <c r="F2965" s="37"/>
      <c r="G2965" s="37"/>
      <c r="H2965" s="37"/>
      <c r="I2965" s="37"/>
      <c r="J2965" s="37"/>
      <c r="K2965" s="37"/>
      <c r="L2965" s="37"/>
      <c r="M2965" s="37"/>
      <c r="N2965" s="37"/>
      <c r="O2965" s="37">
        <v>782128.78000000154</v>
      </c>
      <c r="P2965" s="37">
        <v>782128.78000000108</v>
      </c>
      <c r="Q2965" s="37">
        <v>1129463.7400000012</v>
      </c>
      <c r="R2965" s="37">
        <v>1129463.7400000012</v>
      </c>
      <c r="S2965" s="37">
        <v>1129463.7400000012</v>
      </c>
    </row>
    <row r="2966" spans="2:19">
      <c r="B2966" s="6">
        <v>2004</v>
      </c>
      <c r="C2966" s="37"/>
      <c r="D2966" s="37"/>
      <c r="E2966" s="37"/>
      <c r="F2966" s="37"/>
      <c r="G2966" s="37"/>
      <c r="H2966" s="37"/>
      <c r="I2966" s="37"/>
      <c r="J2966" s="37"/>
      <c r="K2966" s="37"/>
      <c r="L2966" s="37"/>
      <c r="M2966" s="37"/>
      <c r="N2966" s="37"/>
      <c r="O2966" s="37">
        <v>882186.31000000029</v>
      </c>
      <c r="P2966" s="37">
        <v>882186.31000000041</v>
      </c>
      <c r="Q2966" s="37">
        <v>1266190.6500000008</v>
      </c>
      <c r="R2966" s="37">
        <v>1266190.6500000008</v>
      </c>
      <c r="S2966" s="37">
        <v>1266190.6500000008</v>
      </c>
    </row>
    <row r="2967" spans="2:19">
      <c r="B2967" s="6">
        <v>2003</v>
      </c>
      <c r="C2967" s="37"/>
      <c r="D2967" s="37"/>
      <c r="E2967" s="37"/>
      <c r="F2967" s="37"/>
      <c r="G2967" s="37"/>
      <c r="H2967" s="37"/>
      <c r="I2967" s="37"/>
      <c r="J2967" s="37"/>
      <c r="K2967" s="37"/>
      <c r="L2967" s="37"/>
      <c r="M2967" s="37"/>
      <c r="N2967" s="37"/>
      <c r="O2967" s="37">
        <v>753774.75000000093</v>
      </c>
      <c r="P2967" s="37">
        <v>753774.75000000081</v>
      </c>
      <c r="Q2967" s="37">
        <v>1217639.780000001</v>
      </c>
      <c r="R2967" s="37">
        <v>1217639.780000001</v>
      </c>
      <c r="S2967" s="37">
        <v>1217639.780000001</v>
      </c>
    </row>
    <row r="2968" spans="2:19">
      <c r="B2968" s="6">
        <v>2002</v>
      </c>
      <c r="C2968" s="37"/>
      <c r="D2968" s="37"/>
      <c r="E2968" s="37"/>
      <c r="F2968" s="37"/>
      <c r="G2968" s="37"/>
      <c r="H2968" s="37"/>
      <c r="I2968" s="37"/>
      <c r="J2968" s="37"/>
      <c r="K2968" s="37"/>
      <c r="L2968" s="37"/>
      <c r="M2968" s="37"/>
      <c r="N2968" s="37"/>
      <c r="O2968" s="37">
        <v>457141.12000000029</v>
      </c>
      <c r="P2968" s="37">
        <v>457141.12000000023</v>
      </c>
      <c r="Q2968" s="37">
        <v>726525.44000000029</v>
      </c>
      <c r="R2968" s="37">
        <v>726525.44000000029</v>
      </c>
      <c r="S2968" s="37">
        <v>726525.44000000029</v>
      </c>
    </row>
    <row r="2969" spans="2:19">
      <c r="B2969" s="6">
        <v>2001</v>
      </c>
      <c r="C2969" s="37"/>
      <c r="D2969" s="37"/>
      <c r="E2969" s="37"/>
      <c r="F2969" s="37"/>
      <c r="G2969" s="37"/>
      <c r="H2969" s="37"/>
      <c r="I2969" s="37"/>
      <c r="J2969" s="37"/>
      <c r="K2969" s="37"/>
      <c r="L2969" s="37"/>
      <c r="M2969" s="37"/>
      <c r="N2969" s="37"/>
      <c r="O2969" s="37">
        <v>467287.44999999966</v>
      </c>
      <c r="P2969" s="37">
        <v>467287.44999999966</v>
      </c>
      <c r="Q2969" s="37">
        <v>914772.59999999974</v>
      </c>
      <c r="R2969" s="37">
        <v>914772.59999999974</v>
      </c>
      <c r="S2969" s="37">
        <v>914772.59999999974</v>
      </c>
    </row>
    <row r="2970" spans="2:19">
      <c r="B2970" s="6">
        <v>2000</v>
      </c>
      <c r="C2970" s="37"/>
      <c r="D2970" s="37"/>
      <c r="E2970" s="37"/>
      <c r="F2970" s="37"/>
      <c r="G2970" s="37"/>
      <c r="H2970" s="37"/>
      <c r="I2970" s="37"/>
      <c r="J2970" s="37"/>
      <c r="K2970" s="37"/>
      <c r="L2970" s="37"/>
      <c r="M2970" s="37"/>
      <c r="N2970" s="37"/>
      <c r="O2970" s="37">
        <v>673395.85000000033</v>
      </c>
      <c r="P2970" s="37">
        <v>673395.85000000033</v>
      </c>
      <c r="Q2970" s="37">
        <v>1211042.2500000005</v>
      </c>
      <c r="R2970" s="37">
        <v>1211042.2500000005</v>
      </c>
      <c r="S2970" s="37">
        <v>1211042.2500000005</v>
      </c>
    </row>
    <row r="2971" spans="2:19">
      <c r="B2971" s="6">
        <v>1999</v>
      </c>
      <c r="C2971" s="37"/>
      <c r="D2971" s="37"/>
      <c r="E2971" s="37"/>
      <c r="F2971" s="37"/>
      <c r="G2971" s="37"/>
      <c r="H2971" s="37"/>
      <c r="I2971" s="37"/>
      <c r="J2971" s="37"/>
      <c r="K2971" s="37"/>
      <c r="L2971" s="37"/>
      <c r="M2971" s="37"/>
      <c r="N2971" s="37"/>
      <c r="O2971" s="37">
        <v>1009412.4299999989</v>
      </c>
      <c r="P2971" s="37">
        <v>1009412.4299999989</v>
      </c>
      <c r="Q2971" s="37">
        <v>1501889.5899999989</v>
      </c>
      <c r="R2971" s="37">
        <v>1501889.5899999989</v>
      </c>
      <c r="S2971" s="37">
        <v>1501889.5899999989</v>
      </c>
    </row>
    <row r="2972" spans="2:19">
      <c r="B2972" s="6">
        <v>1998</v>
      </c>
      <c r="C2972" s="37"/>
      <c r="D2972" s="37"/>
      <c r="E2972" s="37"/>
      <c r="F2972" s="37"/>
      <c r="G2972" s="37"/>
      <c r="H2972" s="37"/>
      <c r="I2972" s="37"/>
      <c r="J2972" s="37"/>
      <c r="K2972" s="37"/>
      <c r="L2972" s="37"/>
      <c r="M2972" s="37"/>
      <c r="N2972" s="37"/>
      <c r="O2972" s="37">
        <v>895350.11000000057</v>
      </c>
      <c r="P2972" s="37">
        <v>895350.11000000057</v>
      </c>
      <c r="Q2972" s="37">
        <v>1436816.1200000006</v>
      </c>
      <c r="R2972" s="37">
        <v>1436816.1200000006</v>
      </c>
      <c r="S2972" s="37">
        <v>1436816.1200000006</v>
      </c>
    </row>
    <row r="2973" spans="2:19">
      <c r="B2973" s="6">
        <v>1997</v>
      </c>
      <c r="C2973" s="37"/>
      <c r="D2973" s="37"/>
      <c r="E2973" s="37"/>
      <c r="F2973" s="37"/>
      <c r="G2973" s="37"/>
      <c r="H2973" s="37"/>
      <c r="I2973" s="37"/>
      <c r="J2973" s="37"/>
      <c r="K2973" s="37"/>
      <c r="L2973" s="37"/>
      <c r="M2973" s="37"/>
      <c r="N2973" s="37"/>
      <c r="O2973" s="37">
        <v>887992.48999999987</v>
      </c>
      <c r="P2973" s="37">
        <v>887992.48999999987</v>
      </c>
      <c r="Q2973" s="37">
        <v>1358763.2600000002</v>
      </c>
      <c r="R2973" s="37">
        <v>1358763.2600000002</v>
      </c>
      <c r="S2973" s="37">
        <v>1358763.2600000002</v>
      </c>
    </row>
    <row r="2974" spans="2:19">
      <c r="B2974" s="6">
        <v>1996</v>
      </c>
      <c r="C2974" s="37"/>
      <c r="D2974" s="37"/>
      <c r="E2974" s="37"/>
      <c r="F2974" s="37"/>
      <c r="G2974" s="37"/>
      <c r="H2974" s="37"/>
      <c r="I2974" s="37"/>
      <c r="J2974" s="37"/>
      <c r="K2974" s="37"/>
      <c r="L2974" s="37"/>
      <c r="M2974" s="37"/>
      <c r="N2974" s="37"/>
      <c r="O2974" s="37">
        <v>774993.96999999962</v>
      </c>
      <c r="P2974" s="37">
        <v>774993.96999999974</v>
      </c>
      <c r="Q2974" s="37">
        <v>1331756.75</v>
      </c>
      <c r="R2974" s="37">
        <v>1331756.75</v>
      </c>
      <c r="S2974" s="37">
        <v>1331756.75</v>
      </c>
    </row>
    <row r="2975" spans="2:19">
      <c r="B2975" s="6">
        <v>1995</v>
      </c>
      <c r="C2975" s="37"/>
      <c r="D2975" s="37"/>
      <c r="E2975" s="37"/>
      <c r="F2975" s="37"/>
      <c r="G2975" s="37"/>
      <c r="H2975" s="37"/>
      <c r="I2975" s="37"/>
      <c r="J2975" s="37"/>
      <c r="K2975" s="37"/>
      <c r="L2975" s="37"/>
      <c r="M2975" s="37"/>
      <c r="N2975" s="37"/>
      <c r="O2975" s="37">
        <v>1020274.4299999992</v>
      </c>
      <c r="P2975" s="37">
        <v>1020274.4299999992</v>
      </c>
      <c r="Q2975" s="37">
        <v>1726412.4899999993</v>
      </c>
      <c r="R2975" s="37">
        <v>1726412.4899999993</v>
      </c>
      <c r="S2975" s="37">
        <v>1726412.4899999993</v>
      </c>
    </row>
    <row r="2976" spans="2:19">
      <c r="B2976" s="6">
        <v>1994</v>
      </c>
      <c r="C2976" s="37"/>
      <c r="D2976" s="37"/>
      <c r="E2976" s="37"/>
      <c r="F2976" s="37"/>
      <c r="G2976" s="37"/>
      <c r="H2976" s="37"/>
      <c r="I2976" s="37"/>
      <c r="J2976" s="37"/>
      <c r="K2976" s="37"/>
      <c r="L2976" s="37"/>
      <c r="M2976" s="37"/>
      <c r="N2976" s="37"/>
      <c r="O2976" s="37">
        <v>930420.24000000011</v>
      </c>
      <c r="P2976" s="37">
        <v>930420.24000000011</v>
      </c>
      <c r="Q2976" s="37">
        <v>1597594.8399999999</v>
      </c>
      <c r="R2976" s="37">
        <v>1597594.8399999999</v>
      </c>
      <c r="S2976" s="37">
        <v>1597594.8399999999</v>
      </c>
    </row>
    <row r="2977" spans="2:19">
      <c r="B2977" s="6">
        <v>1993</v>
      </c>
      <c r="C2977" s="37"/>
      <c r="D2977" s="37"/>
      <c r="E2977" s="37"/>
      <c r="F2977" s="37"/>
      <c r="G2977" s="37"/>
      <c r="H2977" s="37"/>
      <c r="I2977" s="37"/>
      <c r="J2977" s="37"/>
      <c r="K2977" s="37"/>
      <c r="L2977" s="37"/>
      <c r="M2977" s="37"/>
      <c r="N2977" s="37"/>
      <c r="O2977" s="37">
        <v>713795.90999999666</v>
      </c>
      <c r="P2977" s="37">
        <v>713795.90999999666</v>
      </c>
      <c r="Q2977" s="37">
        <v>1334023.9199999967</v>
      </c>
      <c r="R2977" s="37">
        <v>1334023.9199999967</v>
      </c>
      <c r="S2977" s="37">
        <v>1334023.9199999967</v>
      </c>
    </row>
    <row r="2978" spans="2:19">
      <c r="B2978" s="6">
        <v>1992</v>
      </c>
      <c r="C2978" s="37"/>
      <c r="D2978" s="37"/>
      <c r="E2978" s="37"/>
      <c r="F2978" s="37"/>
      <c r="G2978" s="37"/>
      <c r="H2978" s="37"/>
      <c r="I2978" s="37"/>
      <c r="J2978" s="37"/>
      <c r="K2978" s="37"/>
      <c r="L2978" s="37"/>
      <c r="M2978" s="37"/>
      <c r="N2978" s="37"/>
      <c r="O2978" s="37">
        <v>746776.57000000007</v>
      </c>
      <c r="P2978" s="37">
        <v>746776.57000000007</v>
      </c>
      <c r="Q2978" s="37">
        <v>1475425.96</v>
      </c>
      <c r="R2978" s="37">
        <v>1475425.96</v>
      </c>
      <c r="S2978" s="37">
        <v>1475425.96</v>
      </c>
    </row>
    <row r="2979" spans="2:19">
      <c r="B2979" s="6">
        <v>1991</v>
      </c>
      <c r="C2979" s="37"/>
      <c r="D2979" s="37"/>
      <c r="E2979" s="37"/>
      <c r="F2979" s="37"/>
      <c r="G2979" s="37"/>
      <c r="H2979" s="37"/>
      <c r="I2979" s="37"/>
      <c r="J2979" s="37"/>
      <c r="K2979" s="37"/>
      <c r="L2979" s="37"/>
      <c r="M2979" s="37"/>
      <c r="N2979" s="37"/>
      <c r="O2979" s="37">
        <v>702631.1100000001</v>
      </c>
      <c r="P2979" s="37">
        <v>702631.1100000001</v>
      </c>
      <c r="Q2979" s="37">
        <v>1419616.2000000002</v>
      </c>
      <c r="R2979" s="37">
        <v>1419616.2000000002</v>
      </c>
      <c r="S2979" s="37">
        <v>1419616.2000000002</v>
      </c>
    </row>
    <row r="2980" spans="2:19">
      <c r="B2980" s="6">
        <v>1990</v>
      </c>
      <c r="C2980" s="37"/>
      <c r="D2980" s="37"/>
      <c r="E2980" s="37"/>
      <c r="F2980" s="37"/>
      <c r="G2980" s="37"/>
      <c r="H2980" s="37"/>
      <c r="I2980" s="37"/>
      <c r="J2980" s="37"/>
      <c r="K2980" s="37"/>
      <c r="L2980" s="37"/>
      <c r="M2980" s="37"/>
      <c r="N2980" s="37"/>
      <c r="O2980" s="37">
        <v>665093.6</v>
      </c>
      <c r="P2980" s="37">
        <v>665093.6</v>
      </c>
      <c r="Q2980" s="37">
        <v>1288437.68</v>
      </c>
      <c r="R2980" s="37">
        <v>1288437.68</v>
      </c>
      <c r="S2980" s="37">
        <v>1288437.68</v>
      </c>
    </row>
    <row r="2981" spans="2:19">
      <c r="B2981" s="6">
        <v>1989</v>
      </c>
      <c r="C2981" s="37"/>
      <c r="D2981" s="37"/>
      <c r="E2981" s="37"/>
      <c r="F2981" s="37"/>
      <c r="G2981" s="37"/>
      <c r="H2981" s="37"/>
      <c r="I2981" s="37"/>
      <c r="J2981" s="37"/>
      <c r="K2981" s="37"/>
      <c r="L2981" s="37"/>
      <c r="M2981" s="37"/>
      <c r="N2981" s="37"/>
      <c r="O2981" s="37">
        <v>629952.75</v>
      </c>
      <c r="P2981" s="37">
        <v>629952.75</v>
      </c>
      <c r="Q2981" s="37">
        <v>1180084.25</v>
      </c>
      <c r="R2981" s="37">
        <v>1180084.25</v>
      </c>
      <c r="S2981" s="37">
        <v>1180084.25</v>
      </c>
    </row>
    <row r="2982" spans="2:19">
      <c r="B2982" s="6">
        <v>1988</v>
      </c>
      <c r="C2982" s="37"/>
      <c r="D2982" s="37"/>
      <c r="E2982" s="37"/>
      <c r="F2982" s="37"/>
      <c r="G2982" s="37"/>
      <c r="H2982" s="37"/>
      <c r="I2982" s="37"/>
      <c r="J2982" s="37"/>
      <c r="K2982" s="37"/>
      <c r="L2982" s="37"/>
      <c r="M2982" s="37"/>
      <c r="N2982" s="37"/>
      <c r="O2982" s="37">
        <v>705071.48</v>
      </c>
      <c r="P2982" s="37">
        <v>705071.48</v>
      </c>
      <c r="Q2982" s="37">
        <v>1405579.7100000002</v>
      </c>
      <c r="R2982" s="37">
        <v>1405579.7100000002</v>
      </c>
      <c r="S2982" s="37">
        <v>1405579.7100000002</v>
      </c>
    </row>
    <row r="2983" spans="2:19">
      <c r="B2983" s="6">
        <v>1987</v>
      </c>
      <c r="C2983" s="37"/>
      <c r="D2983" s="37"/>
      <c r="E2983" s="37"/>
      <c r="F2983" s="37"/>
      <c r="G2983" s="37"/>
      <c r="H2983" s="37"/>
      <c r="I2983" s="37"/>
      <c r="J2983" s="37"/>
      <c r="K2983" s="37"/>
      <c r="L2983" s="37"/>
      <c r="M2983" s="37"/>
      <c r="N2983" s="37"/>
      <c r="O2983" s="37">
        <v>625608.05999999982</v>
      </c>
      <c r="P2983" s="37">
        <v>625608.05999999982</v>
      </c>
      <c r="Q2983" s="37">
        <v>1326868.0399999996</v>
      </c>
      <c r="R2983" s="37">
        <v>1326868.0399999996</v>
      </c>
      <c r="S2983" s="37">
        <v>1326868.0399999996</v>
      </c>
    </row>
    <row r="2984" spans="2:19">
      <c r="B2984" s="6">
        <v>1986</v>
      </c>
      <c r="C2984" s="37"/>
      <c r="D2984" s="37"/>
      <c r="E2984" s="37"/>
      <c r="F2984" s="37"/>
      <c r="G2984" s="37"/>
      <c r="H2984" s="37"/>
      <c r="I2984" s="37"/>
      <c r="J2984" s="37"/>
      <c r="K2984" s="37"/>
      <c r="L2984" s="37"/>
      <c r="M2984" s="37"/>
      <c r="N2984" s="37"/>
      <c r="O2984" s="37">
        <v>688801.16999999993</v>
      </c>
      <c r="P2984" s="37">
        <v>688801.16999999993</v>
      </c>
      <c r="Q2984" s="37">
        <v>1599081.1300000004</v>
      </c>
      <c r="R2984" s="37">
        <v>1599081.1300000004</v>
      </c>
      <c r="S2984" s="37">
        <v>1599081.1300000004</v>
      </c>
    </row>
    <row r="2985" spans="2:19">
      <c r="B2985" s="6">
        <v>1985</v>
      </c>
      <c r="C2985" s="37"/>
      <c r="D2985" s="37"/>
      <c r="E2985" s="37"/>
      <c r="F2985" s="37"/>
      <c r="G2985" s="37"/>
      <c r="H2985" s="37"/>
      <c r="I2985" s="37"/>
      <c r="J2985" s="37"/>
      <c r="K2985" s="37"/>
      <c r="L2985" s="37"/>
      <c r="M2985" s="37"/>
      <c r="N2985" s="37"/>
      <c r="O2985" s="37">
        <v>641452.52</v>
      </c>
      <c r="P2985" s="37">
        <v>641452.52</v>
      </c>
      <c r="Q2985" s="37">
        <v>1348980.5200000005</v>
      </c>
      <c r="R2985" s="37">
        <v>1348980.5200000005</v>
      </c>
      <c r="S2985" s="37">
        <v>1348980.5200000005</v>
      </c>
    </row>
    <row r="2986" spans="2:19">
      <c r="B2986" s="6">
        <v>1984</v>
      </c>
      <c r="C2986" s="37"/>
      <c r="D2986" s="37"/>
      <c r="E2986" s="37"/>
      <c r="F2986" s="37"/>
      <c r="G2986" s="37"/>
      <c r="H2986" s="37"/>
      <c r="I2986" s="37"/>
      <c r="J2986" s="37"/>
      <c r="K2986" s="37"/>
      <c r="L2986" s="37"/>
      <c r="M2986" s="37"/>
      <c r="N2986" s="37"/>
      <c r="O2986" s="37">
        <v>885245.64999999979</v>
      </c>
      <c r="P2986" s="37">
        <v>885245.64999999979</v>
      </c>
      <c r="Q2986" s="37">
        <v>1888881.2799999993</v>
      </c>
      <c r="R2986" s="37">
        <v>1888881.2799999993</v>
      </c>
      <c r="S2986" s="37">
        <v>1888881.2799999993</v>
      </c>
    </row>
    <row r="2987" spans="2:19">
      <c r="B2987" s="6">
        <v>1983</v>
      </c>
      <c r="C2987" s="37"/>
      <c r="D2987" s="37"/>
      <c r="E2987" s="37"/>
      <c r="F2987" s="37"/>
      <c r="G2987" s="37"/>
      <c r="H2987" s="37"/>
      <c r="I2987" s="37"/>
      <c r="J2987" s="37"/>
      <c r="K2987" s="37"/>
      <c r="L2987" s="37"/>
      <c r="M2987" s="37"/>
      <c r="N2987" s="37"/>
      <c r="O2987" s="37">
        <v>701013.4</v>
      </c>
      <c r="P2987" s="37">
        <v>701013.4</v>
      </c>
      <c r="Q2987" s="37">
        <v>1686910.3399999999</v>
      </c>
      <c r="R2987" s="37">
        <v>1686910.3399999999</v>
      </c>
      <c r="S2987" s="37">
        <v>1686910.3399999999</v>
      </c>
    </row>
    <row r="2988" spans="2:19">
      <c r="B2988" s="6">
        <v>1982</v>
      </c>
      <c r="C2988" s="37"/>
      <c r="D2988" s="37"/>
      <c r="E2988" s="37"/>
      <c r="F2988" s="37"/>
      <c r="G2988" s="37"/>
      <c r="H2988" s="37"/>
      <c r="I2988" s="37"/>
      <c r="J2988" s="37"/>
      <c r="K2988" s="37"/>
      <c r="L2988" s="37"/>
      <c r="M2988" s="37"/>
      <c r="N2988" s="37"/>
      <c r="O2988" s="37">
        <v>710668.10000000009</v>
      </c>
      <c r="P2988" s="37">
        <v>710668.10000000009</v>
      </c>
      <c r="Q2988" s="37">
        <v>1725420.1100000003</v>
      </c>
      <c r="R2988" s="37">
        <v>1725420.1100000003</v>
      </c>
      <c r="S2988" s="37">
        <v>1725420.1100000003</v>
      </c>
    </row>
    <row r="2989" spans="2:19">
      <c r="B2989" s="6">
        <v>1981</v>
      </c>
      <c r="C2989" s="37"/>
      <c r="D2989" s="37"/>
      <c r="E2989" s="37"/>
      <c r="F2989" s="37"/>
      <c r="G2989" s="37"/>
      <c r="H2989" s="37"/>
      <c r="I2989" s="37"/>
      <c r="J2989" s="37"/>
      <c r="K2989" s="37"/>
      <c r="L2989" s="37"/>
      <c r="M2989" s="37"/>
      <c r="N2989" s="37"/>
      <c r="O2989" s="37">
        <v>642821.73</v>
      </c>
      <c r="P2989" s="37">
        <v>642821.73</v>
      </c>
      <c r="Q2989" s="37">
        <v>1653642.0399999998</v>
      </c>
      <c r="R2989" s="37">
        <v>1653642.0399999998</v>
      </c>
      <c r="S2989" s="37">
        <v>1653642.0399999998</v>
      </c>
    </row>
    <row r="2990" spans="2:19">
      <c r="B2990" s="6">
        <v>1980</v>
      </c>
      <c r="C2990" s="37"/>
      <c r="D2990" s="37"/>
      <c r="E2990" s="37"/>
      <c r="F2990" s="37"/>
      <c r="G2990" s="37"/>
      <c r="H2990" s="37"/>
      <c r="I2990" s="37"/>
      <c r="J2990" s="37"/>
      <c r="K2990" s="37"/>
      <c r="L2990" s="37"/>
      <c r="M2990" s="37"/>
      <c r="N2990" s="37"/>
      <c r="O2990" s="37">
        <v>619352.9</v>
      </c>
      <c r="P2990" s="37">
        <v>619352.9</v>
      </c>
      <c r="Q2990" s="37">
        <v>1874844.0400000005</v>
      </c>
      <c r="R2990" s="37">
        <v>1874844.0400000005</v>
      </c>
      <c r="S2990" s="37">
        <v>1874844.0400000005</v>
      </c>
    </row>
    <row r="2991" spans="2:19">
      <c r="B2991" s="6">
        <v>1979</v>
      </c>
      <c r="C2991" s="37"/>
      <c r="D2991" s="37"/>
      <c r="E2991" s="37"/>
      <c r="F2991" s="37"/>
      <c r="G2991" s="37"/>
      <c r="H2991" s="37"/>
      <c r="I2991" s="37"/>
      <c r="J2991" s="37"/>
      <c r="K2991" s="37"/>
      <c r="L2991" s="37"/>
      <c r="M2991" s="37"/>
      <c r="N2991" s="37"/>
      <c r="O2991" s="37">
        <v>614163.29000000015</v>
      </c>
      <c r="P2991" s="37">
        <v>614163.29000000015</v>
      </c>
      <c r="Q2991" s="37">
        <v>1658797.79</v>
      </c>
      <c r="R2991" s="37">
        <v>1658797.79</v>
      </c>
      <c r="S2991" s="37">
        <v>1658797.79</v>
      </c>
    </row>
    <row r="2992" spans="2:19">
      <c r="B2992" s="6">
        <v>1978</v>
      </c>
      <c r="C2992" s="37"/>
      <c r="D2992" s="37"/>
      <c r="E2992" s="37"/>
      <c r="F2992" s="37"/>
      <c r="G2992" s="37"/>
      <c r="H2992" s="37"/>
      <c r="I2992" s="37"/>
      <c r="J2992" s="37"/>
      <c r="K2992" s="37"/>
      <c r="L2992" s="37"/>
      <c r="M2992" s="37"/>
      <c r="N2992" s="37"/>
      <c r="O2992" s="37">
        <v>745306.05999999994</v>
      </c>
      <c r="P2992" s="37">
        <v>745306.05999999994</v>
      </c>
      <c r="Q2992" s="37">
        <v>1853740.1099999999</v>
      </c>
      <c r="R2992" s="37">
        <v>1853740.1099999999</v>
      </c>
      <c r="S2992" s="37">
        <v>1853740.1099999999</v>
      </c>
    </row>
    <row r="2993" spans="2:19">
      <c r="B2993" s="6">
        <v>1977</v>
      </c>
      <c r="C2993" s="37"/>
      <c r="D2993" s="37"/>
      <c r="E2993" s="37"/>
      <c r="F2993" s="37"/>
      <c r="G2993" s="37"/>
      <c r="H2993" s="37"/>
      <c r="I2993" s="37"/>
      <c r="J2993" s="37"/>
      <c r="K2993" s="37"/>
      <c r="L2993" s="37"/>
      <c r="M2993" s="37"/>
      <c r="N2993" s="37"/>
      <c r="O2993" s="37">
        <v>932133.16</v>
      </c>
      <c r="P2993" s="37">
        <v>932133.16</v>
      </c>
      <c r="Q2993" s="37">
        <v>1773026.6699999995</v>
      </c>
      <c r="R2993" s="37">
        <v>1773026.6699999995</v>
      </c>
      <c r="S2993" s="37">
        <v>1773026.6699999995</v>
      </c>
    </row>
    <row r="2994" spans="2:19">
      <c r="B2994" s="6">
        <v>1976</v>
      </c>
      <c r="C2994" s="37"/>
      <c r="D2994" s="37"/>
      <c r="E2994" s="37"/>
      <c r="F2994" s="37"/>
      <c r="G2994" s="37"/>
      <c r="H2994" s="37"/>
      <c r="I2994" s="37"/>
      <c r="J2994" s="37"/>
      <c r="K2994" s="37"/>
      <c r="L2994" s="37"/>
      <c r="M2994" s="37"/>
      <c r="N2994" s="37"/>
      <c r="O2994" s="37">
        <v>864128.77999999991</v>
      </c>
      <c r="P2994" s="37">
        <v>864128.77999999991</v>
      </c>
      <c r="Q2994" s="37">
        <v>1594563.47</v>
      </c>
      <c r="R2994" s="37">
        <v>1594563.47</v>
      </c>
      <c r="S2994" s="37">
        <v>1594563.47</v>
      </c>
    </row>
    <row r="2995" spans="2:19">
      <c r="B2995" s="6">
        <v>1975</v>
      </c>
      <c r="C2995" s="37"/>
      <c r="D2995" s="37"/>
      <c r="E2995" s="37"/>
      <c r="F2995" s="37"/>
      <c r="G2995" s="37"/>
      <c r="H2995" s="37"/>
      <c r="I2995" s="37"/>
      <c r="J2995" s="37"/>
      <c r="K2995" s="37"/>
      <c r="L2995" s="37"/>
      <c r="M2995" s="37"/>
      <c r="N2995" s="37"/>
      <c r="O2995" s="37">
        <v>712280.20000000007</v>
      </c>
      <c r="P2995" s="37">
        <v>712280.20000000007</v>
      </c>
      <c r="Q2995" s="37">
        <v>1267455.17</v>
      </c>
      <c r="R2995" s="37">
        <v>1267455.17</v>
      </c>
      <c r="S2995" s="37">
        <v>1267455.17</v>
      </c>
    </row>
    <row r="2996" spans="2:19">
      <c r="B2996" s="6">
        <v>1974</v>
      </c>
      <c r="C2996" s="37"/>
      <c r="D2996" s="37"/>
      <c r="E2996" s="37"/>
      <c r="F2996" s="37"/>
      <c r="G2996" s="37"/>
      <c r="H2996" s="37"/>
      <c r="I2996" s="37"/>
      <c r="J2996" s="37"/>
      <c r="K2996" s="37"/>
      <c r="L2996" s="37"/>
      <c r="M2996" s="37"/>
      <c r="N2996" s="37"/>
      <c r="O2996" s="37">
        <v>718603.34</v>
      </c>
      <c r="P2996" s="37">
        <v>718603.34</v>
      </c>
      <c r="Q2996" s="37">
        <v>718603.34</v>
      </c>
      <c r="R2996" s="37">
        <v>718603.34</v>
      </c>
      <c r="S2996" s="37">
        <v>718603.34</v>
      </c>
    </row>
    <row r="2997" spans="2:19">
      <c r="B2997" s="6">
        <v>1973</v>
      </c>
      <c r="C2997" s="37"/>
      <c r="D2997" s="37"/>
      <c r="E2997" s="37"/>
      <c r="F2997" s="37"/>
      <c r="G2997" s="37"/>
      <c r="H2997" s="37"/>
      <c r="I2997" s="37"/>
      <c r="J2997" s="37"/>
      <c r="K2997" s="37"/>
      <c r="L2997" s="37"/>
      <c r="M2997" s="37"/>
      <c r="N2997" s="37"/>
      <c r="O2997" s="37">
        <v>704430.3600000001</v>
      </c>
      <c r="P2997" s="37">
        <v>704430.3600000001</v>
      </c>
      <c r="Q2997" s="37">
        <v>704430.3600000001</v>
      </c>
      <c r="R2997" s="37">
        <v>704430.3600000001</v>
      </c>
      <c r="S2997" s="37">
        <v>704430.3600000001</v>
      </c>
    </row>
    <row r="2998" spans="2:19">
      <c r="B2998" s="6">
        <v>1972</v>
      </c>
      <c r="C2998" s="37"/>
      <c r="D2998" s="37"/>
      <c r="E2998" s="37"/>
      <c r="F2998" s="37"/>
      <c r="G2998" s="37"/>
      <c r="H2998" s="37"/>
      <c r="I2998" s="37"/>
      <c r="J2998" s="37"/>
      <c r="K2998" s="37"/>
      <c r="L2998" s="37"/>
      <c r="M2998" s="37"/>
      <c r="N2998" s="37"/>
      <c r="O2998" s="37">
        <v>733651.17999999982</v>
      </c>
      <c r="P2998" s="37">
        <v>733651.17999999982</v>
      </c>
      <c r="Q2998" s="37">
        <v>733651.17999999982</v>
      </c>
      <c r="R2998" s="37">
        <v>733651.17999999982</v>
      </c>
      <c r="S2998" s="37">
        <v>733651.17999999982</v>
      </c>
    </row>
    <row r="2999" spans="2:19">
      <c r="B2999" s="6">
        <v>1971</v>
      </c>
      <c r="C2999" s="37"/>
      <c r="D2999" s="37"/>
      <c r="E2999" s="37"/>
      <c r="F2999" s="37"/>
      <c r="G2999" s="37"/>
      <c r="H2999" s="37"/>
      <c r="I2999" s="37"/>
      <c r="J2999" s="37"/>
      <c r="K2999" s="37"/>
      <c r="L2999" s="37"/>
      <c r="M2999" s="37"/>
      <c r="N2999" s="37"/>
      <c r="O2999" s="37">
        <v>776984.70999999985</v>
      </c>
      <c r="P2999" s="37">
        <v>776984.70999999985</v>
      </c>
      <c r="Q2999" s="37">
        <v>776984.70999999985</v>
      </c>
      <c r="R2999" s="37">
        <v>776984.70999999985</v>
      </c>
      <c r="S2999" s="37">
        <v>776984.70999999985</v>
      </c>
    </row>
    <row r="3000" spans="2:19">
      <c r="B3000" s="6">
        <v>1970</v>
      </c>
      <c r="C3000" s="37"/>
      <c r="D3000" s="37"/>
      <c r="E3000" s="37"/>
      <c r="F3000" s="37"/>
      <c r="G3000" s="37"/>
      <c r="H3000" s="37"/>
      <c r="I3000" s="37"/>
      <c r="J3000" s="37"/>
      <c r="K3000" s="37"/>
      <c r="L3000" s="37"/>
      <c r="M3000" s="37"/>
      <c r="N3000" s="37"/>
      <c r="O3000" s="37">
        <v>637347.31000000006</v>
      </c>
      <c r="P3000" s="37">
        <v>637347.31000000006</v>
      </c>
      <c r="Q3000" s="37">
        <v>637347.31000000006</v>
      </c>
      <c r="R3000" s="37">
        <v>637347.31000000006</v>
      </c>
      <c r="S3000" s="37">
        <v>637347.31000000006</v>
      </c>
    </row>
    <row r="3001" spans="2:19">
      <c r="B3001" s="6">
        <v>1969</v>
      </c>
      <c r="C3001" s="37"/>
      <c r="D3001" s="37"/>
      <c r="E3001" s="37"/>
      <c r="F3001" s="37"/>
      <c r="G3001" s="37"/>
      <c r="H3001" s="37"/>
      <c r="I3001" s="37"/>
      <c r="J3001" s="37"/>
      <c r="K3001" s="37"/>
      <c r="L3001" s="37"/>
      <c r="M3001" s="37"/>
      <c r="N3001" s="37"/>
      <c r="O3001" s="37">
        <v>582297.18999999994</v>
      </c>
      <c r="P3001" s="37">
        <v>582297.18999999994</v>
      </c>
      <c r="Q3001" s="37">
        <v>582297.18999999994</v>
      </c>
      <c r="R3001" s="37">
        <v>582297.18999999994</v>
      </c>
      <c r="S3001" s="37">
        <v>582297.18999999994</v>
      </c>
    </row>
    <row r="3002" spans="2:19">
      <c r="B3002" s="6">
        <v>1968</v>
      </c>
      <c r="C3002" s="37"/>
      <c r="D3002" s="37"/>
      <c r="E3002" s="37"/>
      <c r="F3002" s="37"/>
      <c r="G3002" s="37"/>
      <c r="H3002" s="37"/>
      <c r="I3002" s="37"/>
      <c r="J3002" s="37"/>
      <c r="K3002" s="37"/>
      <c r="L3002" s="37"/>
      <c r="M3002" s="37"/>
      <c r="N3002" s="37"/>
      <c r="O3002" s="37">
        <v>306843.08</v>
      </c>
      <c r="P3002" s="37">
        <v>306843.08</v>
      </c>
      <c r="Q3002" s="37">
        <v>306843.08</v>
      </c>
      <c r="R3002" s="37">
        <v>306843.08</v>
      </c>
      <c r="S3002" s="37">
        <v>306843.08</v>
      </c>
    </row>
    <row r="3003" spans="2:19">
      <c r="B3003" s="6">
        <v>1967</v>
      </c>
      <c r="C3003" s="37"/>
      <c r="D3003" s="37"/>
      <c r="E3003" s="37"/>
      <c r="F3003" s="37"/>
      <c r="G3003" s="37"/>
      <c r="H3003" s="37"/>
      <c r="I3003" s="37"/>
      <c r="J3003" s="37"/>
      <c r="K3003" s="37"/>
      <c r="L3003" s="37"/>
      <c r="M3003" s="37"/>
      <c r="N3003" s="37"/>
      <c r="O3003" s="37">
        <v>211828.22000000003</v>
      </c>
      <c r="P3003" s="37">
        <v>211828.22000000003</v>
      </c>
      <c r="Q3003" s="37">
        <v>211828.22000000003</v>
      </c>
      <c r="R3003" s="37">
        <v>211828.22000000003</v>
      </c>
      <c r="S3003" s="37">
        <v>211828.22000000003</v>
      </c>
    </row>
    <row r="3004" spans="2:19">
      <c r="B3004" s="6">
        <v>1966</v>
      </c>
      <c r="C3004" s="37"/>
      <c r="D3004" s="37"/>
      <c r="E3004" s="37"/>
      <c r="F3004" s="37"/>
      <c r="G3004" s="37"/>
      <c r="H3004" s="37"/>
      <c r="I3004" s="37"/>
      <c r="J3004" s="37"/>
      <c r="K3004" s="37"/>
      <c r="L3004" s="37"/>
      <c r="M3004" s="37"/>
      <c r="N3004" s="37"/>
      <c r="O3004" s="37">
        <v>247322.11</v>
      </c>
      <c r="P3004" s="37">
        <v>247322.11</v>
      </c>
      <c r="Q3004" s="37">
        <v>247322.11</v>
      </c>
      <c r="R3004" s="37">
        <v>247322.11</v>
      </c>
      <c r="S3004" s="37">
        <v>247322.11</v>
      </c>
    </row>
    <row r="3005" spans="2:19">
      <c r="B3005" s="6">
        <v>1965</v>
      </c>
      <c r="C3005" s="37"/>
      <c r="D3005" s="37"/>
      <c r="E3005" s="37"/>
      <c r="F3005" s="37"/>
      <c r="G3005" s="37"/>
      <c r="H3005" s="37"/>
      <c r="I3005" s="37"/>
      <c r="J3005" s="37"/>
      <c r="K3005" s="37"/>
      <c r="L3005" s="37"/>
      <c r="M3005" s="37"/>
      <c r="N3005" s="37"/>
      <c r="O3005" s="37">
        <v>180503.42</v>
      </c>
      <c r="P3005" s="37">
        <v>180503.42</v>
      </c>
      <c r="Q3005" s="37">
        <v>180503.42</v>
      </c>
      <c r="R3005" s="37">
        <v>180503.42</v>
      </c>
      <c r="S3005" s="37">
        <v>180503.42</v>
      </c>
    </row>
    <row r="3006" spans="2:19">
      <c r="B3006" s="6">
        <v>1964</v>
      </c>
      <c r="C3006" s="37"/>
      <c r="D3006" s="37"/>
      <c r="E3006" s="37"/>
      <c r="F3006" s="37"/>
      <c r="G3006" s="37"/>
      <c r="H3006" s="37"/>
      <c r="I3006" s="37"/>
      <c r="J3006" s="37"/>
      <c r="K3006" s="37"/>
      <c r="L3006" s="37"/>
      <c r="M3006" s="37"/>
      <c r="N3006" s="37"/>
      <c r="O3006" s="37">
        <v>241796.06</v>
      </c>
      <c r="P3006" s="37">
        <v>241796.06</v>
      </c>
      <c r="Q3006" s="37">
        <v>241796.06</v>
      </c>
      <c r="R3006" s="37">
        <v>241796.06</v>
      </c>
      <c r="S3006" s="37">
        <v>241796.06</v>
      </c>
    </row>
    <row r="3007" spans="2:19">
      <c r="B3007" s="6">
        <v>1963</v>
      </c>
      <c r="C3007" s="37"/>
      <c r="D3007" s="37"/>
      <c r="E3007" s="37"/>
      <c r="F3007" s="37"/>
      <c r="G3007" s="37"/>
      <c r="H3007" s="37"/>
      <c r="I3007" s="37"/>
      <c r="J3007" s="37"/>
      <c r="K3007" s="37"/>
      <c r="L3007" s="37"/>
      <c r="M3007" s="37"/>
      <c r="N3007" s="37"/>
      <c r="O3007" s="37">
        <v>72821.290000000008</v>
      </c>
      <c r="P3007" s="37">
        <v>45486.140000000007</v>
      </c>
      <c r="Q3007" s="37">
        <v>34845.610000000008</v>
      </c>
      <c r="R3007" s="37">
        <v>25305.830000000009</v>
      </c>
      <c r="S3007" s="37">
        <v>25305.830000000009</v>
      </c>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ht="25.5">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61">SUM(J2954:J3040)</f>
        <v>0</v>
      </c>
      <c r="K3041" s="11">
        <f>SUM(K2954:K3040)</f>
        <v>0</v>
      </c>
      <c r="L3041" s="11">
        <f t="shared" ref="L3041" si="62">SUM(L2954:L3040)</f>
        <v>0</v>
      </c>
      <c r="M3041" s="11">
        <f>SUM(M2954:M3040)</f>
        <v>3341.04</v>
      </c>
      <c r="N3041" s="11">
        <f>SUM(N2949:N3040)</f>
        <v>3341.04</v>
      </c>
      <c r="O3041" s="11">
        <f>SUM(O2949:O3040)</f>
        <v>39296338.289999999</v>
      </c>
      <c r="P3041" s="11">
        <f>SUM(P2949:P3040)</f>
        <v>40898755.5</v>
      </c>
      <c r="Q3041" s="11">
        <f>SUM(Q2949:Q3040)</f>
        <v>73657654.730000004</v>
      </c>
      <c r="R3041" s="11">
        <f>SUM(R2948:R3040)</f>
        <v>77061880.939999998</v>
      </c>
      <c r="S3041" s="11">
        <f>SUM(S2948:S3040)</f>
        <v>81118930.940000013</v>
      </c>
    </row>
    <row r="3042" spans="1:19">
      <c r="A3042" s="76"/>
      <c r="B3042" s="7"/>
      <c r="C3042" s="8"/>
      <c r="D3042" s="8"/>
      <c r="E3042" s="8"/>
      <c r="F3042" s="8"/>
      <c r="G3042" s="8"/>
      <c r="H3042" s="8"/>
      <c r="I3042" s="8"/>
      <c r="J3042" s="8"/>
      <c r="K3042" s="8"/>
      <c r="L3042" s="8"/>
      <c r="M3042" s="10"/>
    </row>
    <row r="3043" spans="1:19" ht="25.5">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ht="25.5">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3">SUM(J3049:J3135)</f>
        <v>0</v>
      </c>
      <c r="K3136" s="11">
        <f>SUM(K3049:K3135)</f>
        <v>0</v>
      </c>
      <c r="L3136" s="11">
        <f t="shared" ref="L3136" si="64">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38.25">
      <c r="A3138" s="77" t="s">
        <v>137</v>
      </c>
      <c r="B3138" s="6">
        <v>2022</v>
      </c>
      <c r="C3138" s="36"/>
      <c r="D3138" s="36"/>
      <c r="E3138" s="36"/>
      <c r="F3138" s="36"/>
      <c r="G3138" s="36"/>
      <c r="H3138" s="36"/>
      <c r="I3138" s="36"/>
      <c r="J3138" s="36"/>
      <c r="K3138" s="36"/>
      <c r="L3138" s="36"/>
      <c r="M3138" s="36"/>
      <c r="N3138" s="36"/>
      <c r="O3138" s="36"/>
      <c r="P3138" s="36"/>
      <c r="Q3138" s="36"/>
      <c r="R3138" s="74"/>
      <c r="S3138" s="37">
        <v>425396</v>
      </c>
    </row>
    <row r="3139" spans="1:19">
      <c r="A3139" s="38"/>
      <c r="B3139" s="6">
        <v>2021</v>
      </c>
      <c r="C3139" s="36"/>
      <c r="D3139" s="36"/>
      <c r="E3139" s="36"/>
      <c r="F3139" s="36"/>
      <c r="G3139" s="36"/>
      <c r="H3139" s="36"/>
      <c r="I3139" s="36"/>
      <c r="J3139" s="36"/>
      <c r="K3139" s="36"/>
      <c r="L3139" s="36"/>
      <c r="M3139" s="36"/>
      <c r="N3139" s="36"/>
      <c r="O3139" s="36"/>
      <c r="P3139" s="36"/>
      <c r="Q3139" s="36"/>
      <c r="R3139" s="37">
        <v>66825.650000000009</v>
      </c>
      <c r="S3139" s="37">
        <v>66825.650000000009</v>
      </c>
    </row>
    <row r="3140" spans="1:19">
      <c r="B3140" s="6">
        <v>2020</v>
      </c>
      <c r="C3140" s="36"/>
      <c r="D3140" s="36"/>
      <c r="E3140" s="36"/>
      <c r="F3140" s="36"/>
      <c r="G3140" s="36"/>
      <c r="H3140" s="36"/>
      <c r="I3140" s="36"/>
      <c r="J3140" s="36"/>
      <c r="K3140" s="36"/>
      <c r="L3140" s="36"/>
      <c r="M3140" s="36"/>
      <c r="N3140" s="36"/>
      <c r="O3140" s="36"/>
      <c r="P3140" s="36"/>
      <c r="Q3140" s="37">
        <v>319363.25</v>
      </c>
      <c r="R3140" s="37">
        <v>319363.25</v>
      </c>
      <c r="S3140" s="37">
        <v>319363.25</v>
      </c>
    </row>
    <row r="3141" spans="1:19">
      <c r="A3141" s="40"/>
      <c r="B3141" s="6">
        <v>2019</v>
      </c>
      <c r="C3141" s="36"/>
      <c r="D3141" s="36"/>
      <c r="E3141" s="36"/>
      <c r="F3141" s="36"/>
      <c r="G3141" s="36"/>
      <c r="H3141" s="36"/>
      <c r="I3141" s="36"/>
      <c r="J3141" s="36"/>
      <c r="K3141" s="36"/>
      <c r="L3141" s="36"/>
      <c r="M3141" s="36"/>
      <c r="N3141" s="36"/>
      <c r="O3141" s="36"/>
      <c r="P3141" s="37">
        <v>344639.44999999995</v>
      </c>
      <c r="Q3141" s="37">
        <v>344639.44999999995</v>
      </c>
      <c r="R3141" s="37">
        <v>344639.44999999995</v>
      </c>
      <c r="S3141" s="37">
        <v>344639.44999999995</v>
      </c>
    </row>
    <row r="3142" spans="1:19">
      <c r="A3142" s="40"/>
      <c r="B3142" s="6">
        <v>2018</v>
      </c>
      <c r="C3142" s="36"/>
      <c r="D3142" s="36"/>
      <c r="E3142" s="36"/>
      <c r="F3142" s="36"/>
      <c r="G3142" s="36"/>
      <c r="H3142" s="36"/>
      <c r="I3142" s="36"/>
      <c r="J3142" s="36"/>
      <c r="K3142" s="36"/>
      <c r="L3142" s="36"/>
      <c r="M3142" s="36"/>
      <c r="N3142" s="36"/>
      <c r="O3142" s="37">
        <v>113462.79000000001</v>
      </c>
      <c r="P3142" s="37">
        <v>125039.39000000001</v>
      </c>
      <c r="Q3142" s="37">
        <v>132363.99000000002</v>
      </c>
      <c r="R3142" s="37">
        <v>132363.99000000002</v>
      </c>
      <c r="S3142" s="37">
        <v>132363.99000000002</v>
      </c>
    </row>
    <row r="3143" spans="1:19">
      <c r="A3143" s="40"/>
      <c r="B3143" s="6">
        <v>2017</v>
      </c>
      <c r="C3143" s="36"/>
      <c r="D3143" s="36"/>
      <c r="E3143" s="36"/>
      <c r="F3143" s="36"/>
      <c r="G3143" s="36"/>
      <c r="H3143" s="36"/>
      <c r="I3143" s="36"/>
      <c r="J3143" s="36"/>
      <c r="K3143" s="36"/>
      <c r="L3143" s="36"/>
      <c r="M3143" s="36"/>
      <c r="N3143" s="37"/>
      <c r="O3143" s="37">
        <v>512816.43</v>
      </c>
      <c r="P3143" s="37">
        <v>512816.43</v>
      </c>
      <c r="Q3143" s="37">
        <v>564232.44999999995</v>
      </c>
      <c r="R3143" s="37">
        <v>564232.44999999995</v>
      </c>
      <c r="S3143" s="37">
        <v>564232.44999999995</v>
      </c>
    </row>
    <row r="3144" spans="1:19">
      <c r="B3144" s="6">
        <v>2016</v>
      </c>
      <c r="C3144" s="36"/>
      <c r="D3144" s="36"/>
      <c r="E3144" s="36"/>
      <c r="F3144" s="36"/>
      <c r="G3144" s="36"/>
      <c r="H3144" s="36"/>
      <c r="I3144" s="36"/>
      <c r="J3144" s="36"/>
      <c r="K3144" s="36"/>
      <c r="L3144" s="36"/>
      <c r="M3144" s="37"/>
      <c r="N3144" s="37"/>
      <c r="O3144" s="37">
        <v>260022.86000000007</v>
      </c>
      <c r="P3144" s="37">
        <v>260022.86000000007</v>
      </c>
      <c r="Q3144" s="37">
        <v>472324.92000000004</v>
      </c>
      <c r="R3144" s="37">
        <v>472324.92000000004</v>
      </c>
      <c r="S3144" s="37">
        <v>472324.92000000004</v>
      </c>
    </row>
    <row r="3145" spans="1:19">
      <c r="B3145" s="6">
        <v>2015</v>
      </c>
      <c r="C3145" s="36"/>
      <c r="D3145" s="36"/>
      <c r="E3145" s="36"/>
      <c r="F3145" s="36"/>
      <c r="G3145" s="36"/>
      <c r="H3145" s="36"/>
      <c r="I3145" s="36"/>
      <c r="J3145" s="36"/>
      <c r="K3145" s="36"/>
      <c r="L3145" s="37"/>
      <c r="M3145" s="37"/>
      <c r="N3145" s="37"/>
      <c r="O3145" s="37">
        <v>145362.62999999998</v>
      </c>
      <c r="P3145" s="37">
        <v>145362.63</v>
      </c>
      <c r="Q3145" s="37">
        <v>202364.22</v>
      </c>
      <c r="R3145" s="37">
        <v>202364.22</v>
      </c>
      <c r="S3145" s="37">
        <v>202364.22</v>
      </c>
    </row>
    <row r="3146" spans="1:19">
      <c r="B3146" s="6">
        <v>2014</v>
      </c>
      <c r="C3146" s="36"/>
      <c r="D3146" s="36"/>
      <c r="E3146" s="36"/>
      <c r="F3146" s="36"/>
      <c r="G3146" s="36"/>
      <c r="H3146" s="36"/>
      <c r="I3146" s="36"/>
      <c r="J3146" s="36"/>
      <c r="K3146" s="37"/>
      <c r="L3146" s="37"/>
      <c r="M3146" s="37"/>
      <c r="N3146" s="37"/>
      <c r="O3146" s="37">
        <v>264382.3</v>
      </c>
      <c r="P3146" s="37">
        <v>264382.29999999993</v>
      </c>
      <c r="Q3146" s="37">
        <v>313610.66999999993</v>
      </c>
      <c r="R3146" s="37">
        <v>313610.66999999993</v>
      </c>
      <c r="S3146" s="37">
        <v>313610.66999999993</v>
      </c>
    </row>
    <row r="3147" spans="1:19">
      <c r="B3147" s="6">
        <v>2013</v>
      </c>
      <c r="C3147" s="36"/>
      <c r="D3147" s="36"/>
      <c r="E3147" s="36"/>
      <c r="F3147" s="36"/>
      <c r="G3147" s="36"/>
      <c r="H3147" s="36"/>
      <c r="I3147" s="36"/>
      <c r="J3147" s="37"/>
      <c r="K3147" s="37"/>
      <c r="L3147" s="37"/>
      <c r="M3147" s="37"/>
      <c r="N3147" s="37"/>
      <c r="O3147" s="37">
        <v>228716.64000000007</v>
      </c>
      <c r="P3147" s="37">
        <v>228716.64000000007</v>
      </c>
      <c r="Q3147" s="37">
        <v>235384.98000000007</v>
      </c>
      <c r="R3147" s="37">
        <v>235384.98000000007</v>
      </c>
      <c r="S3147" s="37">
        <v>235384.98000000007</v>
      </c>
    </row>
    <row r="3148" spans="1:19">
      <c r="B3148" s="6">
        <v>2012</v>
      </c>
      <c r="C3148" s="36"/>
      <c r="D3148" s="36"/>
      <c r="E3148" s="36"/>
      <c r="F3148" s="36"/>
      <c r="G3148" s="36"/>
      <c r="H3148" s="36"/>
      <c r="I3148" s="37"/>
      <c r="J3148" s="37"/>
      <c r="K3148" s="37"/>
      <c r="L3148" s="37"/>
      <c r="M3148" s="37"/>
      <c r="N3148" s="37"/>
      <c r="O3148" s="37">
        <v>626087.69000000041</v>
      </c>
      <c r="P3148" s="37">
        <v>626087.69000000041</v>
      </c>
      <c r="Q3148" s="37">
        <v>778886.97000000044</v>
      </c>
      <c r="R3148" s="37">
        <v>778886.97000000044</v>
      </c>
      <c r="S3148" s="37">
        <v>778886.97000000044</v>
      </c>
    </row>
    <row r="3149" spans="1:19">
      <c r="B3149" s="6">
        <v>2011</v>
      </c>
      <c r="C3149" s="36"/>
      <c r="D3149" s="36"/>
      <c r="E3149" s="36"/>
      <c r="F3149" s="36"/>
      <c r="G3149" s="36"/>
      <c r="H3149" s="37"/>
      <c r="I3149" s="37"/>
      <c r="J3149" s="37"/>
      <c r="K3149" s="37"/>
      <c r="L3149" s="37"/>
      <c r="M3149" s="37"/>
      <c r="N3149" s="37"/>
      <c r="O3149" s="37">
        <v>88255.420000000013</v>
      </c>
      <c r="P3149" s="37">
        <v>88255.420000000027</v>
      </c>
      <c r="Q3149" s="37">
        <v>163424.58000000002</v>
      </c>
      <c r="R3149" s="37">
        <v>163424.58000000002</v>
      </c>
      <c r="S3149" s="37">
        <v>163424.58000000002</v>
      </c>
    </row>
    <row r="3150" spans="1:19">
      <c r="B3150" s="6">
        <v>2010</v>
      </c>
      <c r="C3150" s="36"/>
      <c r="D3150" s="36"/>
      <c r="E3150" s="36"/>
      <c r="F3150" s="36"/>
      <c r="G3150" s="37"/>
      <c r="H3150" s="37"/>
      <c r="I3150" s="37"/>
      <c r="J3150" s="37"/>
      <c r="K3150" s="37"/>
      <c r="L3150" s="37"/>
      <c r="M3150" s="37"/>
      <c r="N3150" s="37"/>
      <c r="O3150" s="37">
        <v>173909.36999999994</v>
      </c>
      <c r="P3150" s="37">
        <v>173909.36999999994</v>
      </c>
      <c r="Q3150" s="37">
        <v>219590.16999999993</v>
      </c>
      <c r="R3150" s="37">
        <v>219590.16999999993</v>
      </c>
      <c r="S3150" s="37">
        <v>219590.16999999993</v>
      </c>
    </row>
    <row r="3151" spans="1:19">
      <c r="B3151" s="6">
        <v>2009</v>
      </c>
      <c r="C3151" s="36"/>
      <c r="D3151" s="36"/>
      <c r="E3151" s="36"/>
      <c r="F3151" s="37"/>
      <c r="G3151" s="37"/>
      <c r="H3151" s="37"/>
      <c r="I3151" s="37"/>
      <c r="J3151" s="37"/>
      <c r="K3151" s="37"/>
      <c r="L3151" s="37"/>
      <c r="M3151" s="37"/>
      <c r="N3151" s="37"/>
      <c r="O3151" s="37">
        <v>69901.959999999992</v>
      </c>
      <c r="P3151" s="37">
        <v>69901.960000000021</v>
      </c>
      <c r="Q3151" s="37">
        <v>115467.44000000002</v>
      </c>
      <c r="R3151" s="37">
        <v>115467.44000000002</v>
      </c>
      <c r="S3151" s="37">
        <v>115467.44000000002</v>
      </c>
    </row>
    <row r="3152" spans="1:19">
      <c r="B3152" s="6">
        <v>2008</v>
      </c>
      <c r="C3152" s="36"/>
      <c r="D3152" s="36"/>
      <c r="E3152" s="37"/>
      <c r="F3152" s="37"/>
      <c r="G3152" s="37"/>
      <c r="H3152" s="37"/>
      <c r="I3152" s="37"/>
      <c r="J3152" s="37"/>
      <c r="K3152" s="37"/>
      <c r="L3152" s="37"/>
      <c r="M3152" s="37"/>
      <c r="N3152" s="37"/>
      <c r="O3152" s="37">
        <v>209977.89</v>
      </c>
      <c r="P3152" s="37">
        <v>209977.89</v>
      </c>
      <c r="Q3152" s="37">
        <v>220129.08000000002</v>
      </c>
      <c r="R3152" s="37">
        <v>220129.08000000002</v>
      </c>
      <c r="S3152" s="37">
        <v>220129.08000000002</v>
      </c>
    </row>
    <row r="3153" spans="2:19">
      <c r="B3153" s="6">
        <v>2007</v>
      </c>
      <c r="C3153" s="36"/>
      <c r="D3153" s="37"/>
      <c r="E3153" s="37"/>
      <c r="F3153" s="37"/>
      <c r="G3153" s="37"/>
      <c r="H3153" s="37"/>
      <c r="I3153" s="37"/>
      <c r="J3153" s="37"/>
      <c r="K3153" s="37"/>
      <c r="L3153" s="37"/>
      <c r="M3153" s="37"/>
      <c r="N3153" s="37"/>
      <c r="O3153" s="37">
        <v>167405.22999999995</v>
      </c>
      <c r="P3153" s="37">
        <v>167405.22999999995</v>
      </c>
      <c r="Q3153" s="37">
        <v>195633.90999999995</v>
      </c>
      <c r="R3153" s="37">
        <v>195633.90999999995</v>
      </c>
      <c r="S3153" s="37">
        <v>195633.90999999995</v>
      </c>
    </row>
    <row r="3154" spans="2:19">
      <c r="B3154" s="6">
        <v>2006</v>
      </c>
      <c r="C3154" s="37"/>
      <c r="D3154" s="37"/>
      <c r="E3154" s="37"/>
      <c r="F3154" s="37"/>
      <c r="G3154" s="37"/>
      <c r="H3154" s="37"/>
      <c r="I3154" s="37"/>
      <c r="J3154" s="37"/>
      <c r="K3154" s="37"/>
      <c r="L3154" s="37"/>
      <c r="M3154" s="37"/>
      <c r="N3154" s="37"/>
      <c r="O3154" s="37">
        <v>102891.15999999997</v>
      </c>
      <c r="P3154" s="37">
        <v>102891.15999999997</v>
      </c>
      <c r="Q3154" s="37">
        <v>247867.46999999997</v>
      </c>
      <c r="R3154" s="37">
        <v>247867.46999999997</v>
      </c>
      <c r="S3154" s="37">
        <v>247867.46999999997</v>
      </c>
    </row>
    <row r="3155" spans="2:19">
      <c r="B3155" s="6">
        <v>2005</v>
      </c>
      <c r="C3155" s="37"/>
      <c r="D3155" s="37"/>
      <c r="E3155" s="37"/>
      <c r="F3155" s="37"/>
      <c r="G3155" s="37"/>
      <c r="H3155" s="37"/>
      <c r="I3155" s="37"/>
      <c r="J3155" s="37"/>
      <c r="K3155" s="37"/>
      <c r="L3155" s="37"/>
      <c r="M3155" s="37"/>
      <c r="N3155" s="37"/>
      <c r="O3155" s="37">
        <v>140606.76000000004</v>
      </c>
      <c r="P3155" s="37">
        <v>140606.76000000004</v>
      </c>
      <c r="Q3155" s="37">
        <v>170575.16000000003</v>
      </c>
      <c r="R3155" s="37">
        <v>170575.16000000003</v>
      </c>
      <c r="S3155" s="37">
        <v>170575.16000000003</v>
      </c>
    </row>
    <row r="3156" spans="2:19">
      <c r="B3156" s="6">
        <v>2004</v>
      </c>
      <c r="C3156" s="37"/>
      <c r="D3156" s="37"/>
      <c r="E3156" s="37"/>
      <c r="F3156" s="37"/>
      <c r="G3156" s="37"/>
      <c r="H3156" s="37"/>
      <c r="I3156" s="37"/>
      <c r="J3156" s="37"/>
      <c r="K3156" s="37"/>
      <c r="L3156" s="37"/>
      <c r="M3156" s="37"/>
      <c r="N3156" s="37"/>
      <c r="O3156" s="37">
        <v>97819.810000000041</v>
      </c>
      <c r="P3156" s="37">
        <v>97819.810000000041</v>
      </c>
      <c r="Q3156" s="37">
        <v>145849.81000000006</v>
      </c>
      <c r="R3156" s="37">
        <v>145849.81000000006</v>
      </c>
      <c r="S3156" s="37">
        <v>145849.81000000006</v>
      </c>
    </row>
    <row r="3157" spans="2:19">
      <c r="B3157" s="6">
        <v>2003</v>
      </c>
      <c r="C3157" s="37"/>
      <c r="D3157" s="37"/>
      <c r="E3157" s="37"/>
      <c r="F3157" s="37"/>
      <c r="G3157" s="37"/>
      <c r="H3157" s="37"/>
      <c r="I3157" s="37"/>
      <c r="J3157" s="37"/>
      <c r="K3157" s="37"/>
      <c r="L3157" s="37"/>
      <c r="M3157" s="37"/>
      <c r="N3157" s="37"/>
      <c r="O3157" s="37">
        <v>156664.88999999993</v>
      </c>
      <c r="P3157" s="37">
        <v>156664.88999999993</v>
      </c>
      <c r="Q3157" s="37">
        <v>187930.31999999992</v>
      </c>
      <c r="R3157" s="37">
        <v>187930.31999999992</v>
      </c>
      <c r="S3157" s="37">
        <v>187930.31999999992</v>
      </c>
    </row>
    <row r="3158" spans="2:19">
      <c r="B3158" s="6">
        <v>2002</v>
      </c>
      <c r="C3158" s="37"/>
      <c r="D3158" s="37"/>
      <c r="E3158" s="37"/>
      <c r="F3158" s="37"/>
      <c r="G3158" s="37"/>
      <c r="H3158" s="37"/>
      <c r="I3158" s="37"/>
      <c r="J3158" s="37"/>
      <c r="K3158" s="37"/>
      <c r="L3158" s="37"/>
      <c r="M3158" s="37"/>
      <c r="N3158" s="37"/>
      <c r="O3158" s="37">
        <v>104682.04</v>
      </c>
      <c r="P3158" s="37">
        <v>104682.04</v>
      </c>
      <c r="Q3158" s="37">
        <v>174603.5</v>
      </c>
      <c r="R3158" s="37">
        <v>174603.5</v>
      </c>
      <c r="S3158" s="37">
        <v>174603.5</v>
      </c>
    </row>
    <row r="3159" spans="2:19">
      <c r="B3159" s="6">
        <v>2001</v>
      </c>
      <c r="C3159" s="37"/>
      <c r="D3159" s="37"/>
      <c r="E3159" s="37"/>
      <c r="F3159" s="37"/>
      <c r="G3159" s="37"/>
      <c r="H3159" s="37"/>
      <c r="I3159" s="37"/>
      <c r="J3159" s="37"/>
      <c r="K3159" s="37"/>
      <c r="L3159" s="37"/>
      <c r="M3159" s="37"/>
      <c r="N3159" s="37"/>
      <c r="O3159" s="37">
        <v>88374.340000000026</v>
      </c>
      <c r="P3159" s="37">
        <v>88374.340000000026</v>
      </c>
      <c r="Q3159" s="37">
        <v>126398.82000000004</v>
      </c>
      <c r="R3159" s="37">
        <v>126398.82000000004</v>
      </c>
      <c r="S3159" s="37">
        <v>126398.82000000004</v>
      </c>
    </row>
    <row r="3160" spans="2:19">
      <c r="B3160" s="6">
        <v>2000</v>
      </c>
      <c r="C3160" s="37"/>
      <c r="D3160" s="37"/>
      <c r="E3160" s="37"/>
      <c r="F3160" s="37"/>
      <c r="G3160" s="37"/>
      <c r="H3160" s="37"/>
      <c r="I3160" s="37"/>
      <c r="J3160" s="37"/>
      <c r="K3160" s="37"/>
      <c r="L3160" s="37"/>
      <c r="M3160" s="37"/>
      <c r="N3160" s="37"/>
      <c r="O3160" s="37">
        <v>77364.539999999964</v>
      </c>
      <c r="P3160" s="37">
        <v>77364.539999999964</v>
      </c>
      <c r="Q3160" s="37">
        <v>116238.06999999996</v>
      </c>
      <c r="R3160" s="37">
        <v>116238.06999999996</v>
      </c>
      <c r="S3160" s="37">
        <v>116238.06999999996</v>
      </c>
    </row>
    <row r="3161" spans="2:19">
      <c r="B3161" s="6">
        <v>1999</v>
      </c>
      <c r="C3161" s="37"/>
      <c r="D3161" s="37"/>
      <c r="E3161" s="37"/>
      <c r="F3161" s="37"/>
      <c r="G3161" s="37"/>
      <c r="H3161" s="37"/>
      <c r="I3161" s="37"/>
      <c r="J3161" s="37"/>
      <c r="K3161" s="37"/>
      <c r="L3161" s="37"/>
      <c r="M3161" s="37"/>
      <c r="N3161" s="37"/>
      <c r="O3161" s="37">
        <v>150298.03000000003</v>
      </c>
      <c r="P3161" s="37">
        <v>150298.03000000003</v>
      </c>
      <c r="Q3161" s="37">
        <v>954952.86000000022</v>
      </c>
      <c r="R3161" s="37">
        <v>954952.86000000022</v>
      </c>
      <c r="S3161" s="37">
        <v>954952.86000000022</v>
      </c>
    </row>
    <row r="3162" spans="2:19">
      <c r="B3162" s="6">
        <v>1998</v>
      </c>
      <c r="C3162" s="37"/>
      <c r="D3162" s="37"/>
      <c r="E3162" s="37"/>
      <c r="F3162" s="37"/>
      <c r="G3162" s="37"/>
      <c r="H3162" s="37"/>
      <c r="I3162" s="37"/>
      <c r="J3162" s="37"/>
      <c r="K3162" s="37"/>
      <c r="L3162" s="37"/>
      <c r="M3162" s="37"/>
      <c r="N3162" s="37"/>
      <c r="O3162" s="37">
        <v>106598.14000000003</v>
      </c>
      <c r="P3162" s="37">
        <v>106598.14000000003</v>
      </c>
      <c r="Q3162" s="37">
        <v>195843.23000000004</v>
      </c>
      <c r="R3162" s="37">
        <v>195843.23000000004</v>
      </c>
      <c r="S3162" s="37">
        <v>195843.23000000004</v>
      </c>
    </row>
    <row r="3163" spans="2:19">
      <c r="B3163" s="6">
        <v>1997</v>
      </c>
      <c r="C3163" s="37"/>
      <c r="D3163" s="37"/>
      <c r="E3163" s="37"/>
      <c r="F3163" s="37"/>
      <c r="G3163" s="37"/>
      <c r="H3163" s="37"/>
      <c r="I3163" s="37"/>
      <c r="J3163" s="37"/>
      <c r="K3163" s="37"/>
      <c r="L3163" s="37"/>
      <c r="M3163" s="37"/>
      <c r="N3163" s="37"/>
      <c r="O3163" s="37">
        <v>171404.6100000001</v>
      </c>
      <c r="P3163" s="37">
        <v>171404.6100000001</v>
      </c>
      <c r="Q3163" s="37">
        <v>196443.19000000009</v>
      </c>
      <c r="R3163" s="37">
        <v>196443.19000000009</v>
      </c>
      <c r="S3163" s="37">
        <v>196443.19000000009</v>
      </c>
    </row>
    <row r="3164" spans="2:19">
      <c r="B3164" s="6">
        <v>1996</v>
      </c>
      <c r="C3164" s="37"/>
      <c r="D3164" s="37"/>
      <c r="E3164" s="37"/>
      <c r="F3164" s="37"/>
      <c r="G3164" s="37"/>
      <c r="H3164" s="37"/>
      <c r="I3164" s="37"/>
      <c r="J3164" s="37"/>
      <c r="K3164" s="37"/>
      <c r="L3164" s="37"/>
      <c r="M3164" s="37"/>
      <c r="N3164" s="37"/>
      <c r="O3164" s="37">
        <v>143783.78000000003</v>
      </c>
      <c r="P3164" s="37">
        <v>143783.78000000003</v>
      </c>
      <c r="Q3164" s="37">
        <v>189873.75000000003</v>
      </c>
      <c r="R3164" s="37">
        <v>189873.75000000003</v>
      </c>
      <c r="S3164" s="37">
        <v>189873.75000000003</v>
      </c>
    </row>
    <row r="3165" spans="2:19">
      <c r="B3165" s="6">
        <v>1995</v>
      </c>
      <c r="C3165" s="37"/>
      <c r="D3165" s="37"/>
      <c r="E3165" s="37"/>
      <c r="F3165" s="37"/>
      <c r="G3165" s="37"/>
      <c r="H3165" s="37"/>
      <c r="I3165" s="37"/>
      <c r="J3165" s="37"/>
      <c r="K3165" s="37"/>
      <c r="L3165" s="37"/>
      <c r="M3165" s="37"/>
      <c r="N3165" s="37"/>
      <c r="O3165" s="37">
        <v>179737.33000000005</v>
      </c>
      <c r="P3165" s="37">
        <v>179737.33000000005</v>
      </c>
      <c r="Q3165" s="37">
        <v>197512.09000000005</v>
      </c>
      <c r="R3165" s="37">
        <v>197512.09000000005</v>
      </c>
      <c r="S3165" s="37">
        <v>197512.09000000005</v>
      </c>
    </row>
    <row r="3166" spans="2:19">
      <c r="B3166" s="6">
        <v>1994</v>
      </c>
      <c r="C3166" s="37"/>
      <c r="D3166" s="37"/>
      <c r="E3166" s="37"/>
      <c r="F3166" s="37"/>
      <c r="G3166" s="37"/>
      <c r="H3166" s="37"/>
      <c r="I3166" s="37"/>
      <c r="J3166" s="37"/>
      <c r="K3166" s="37"/>
      <c r="L3166" s="37"/>
      <c r="M3166" s="37"/>
      <c r="N3166" s="37"/>
      <c r="O3166" s="37">
        <v>170406.86</v>
      </c>
      <c r="P3166" s="37">
        <v>170406.86</v>
      </c>
      <c r="Q3166" s="37">
        <v>187349.02</v>
      </c>
      <c r="R3166" s="37">
        <v>187349.02</v>
      </c>
      <c r="S3166" s="37">
        <v>187349.02</v>
      </c>
    </row>
    <row r="3167" spans="2:19">
      <c r="B3167" s="6">
        <v>1993</v>
      </c>
      <c r="C3167" s="37"/>
      <c r="D3167" s="37"/>
      <c r="E3167" s="37"/>
      <c r="F3167" s="37"/>
      <c r="G3167" s="37"/>
      <c r="H3167" s="37"/>
      <c r="I3167" s="37"/>
      <c r="J3167" s="37"/>
      <c r="K3167" s="37"/>
      <c r="L3167" s="37"/>
      <c r="M3167" s="37"/>
      <c r="N3167" s="37"/>
      <c r="O3167" s="37">
        <v>144497.50000000003</v>
      </c>
      <c r="P3167" s="37">
        <v>144497.50000000003</v>
      </c>
      <c r="Q3167" s="37">
        <v>165482.67000000004</v>
      </c>
      <c r="R3167" s="37">
        <v>165482.67000000004</v>
      </c>
      <c r="S3167" s="37">
        <v>165482.67000000004</v>
      </c>
    </row>
    <row r="3168" spans="2:19">
      <c r="B3168" s="6">
        <v>1992</v>
      </c>
      <c r="C3168" s="37"/>
      <c r="D3168" s="37"/>
      <c r="E3168" s="37"/>
      <c r="F3168" s="37"/>
      <c r="G3168" s="37"/>
      <c r="H3168" s="37"/>
      <c r="I3168" s="37"/>
      <c r="J3168" s="37"/>
      <c r="K3168" s="37"/>
      <c r="L3168" s="37"/>
      <c r="M3168" s="37"/>
      <c r="N3168" s="37"/>
      <c r="O3168" s="37">
        <v>563025.42999999982</v>
      </c>
      <c r="P3168" s="37">
        <v>563025.42999999982</v>
      </c>
      <c r="Q3168" s="37">
        <v>598425.0399999998</v>
      </c>
      <c r="R3168" s="37">
        <v>598425.0399999998</v>
      </c>
      <c r="S3168" s="37">
        <v>598425.0399999998</v>
      </c>
    </row>
    <row r="3169" spans="2:19">
      <c r="B3169" s="6">
        <v>1991</v>
      </c>
      <c r="C3169" s="37"/>
      <c r="D3169" s="37"/>
      <c r="E3169" s="37"/>
      <c r="F3169" s="37"/>
      <c r="G3169" s="37"/>
      <c r="H3169" s="37"/>
      <c r="I3169" s="37"/>
      <c r="J3169" s="37"/>
      <c r="K3169" s="37"/>
      <c r="L3169" s="37"/>
      <c r="M3169" s="37"/>
      <c r="N3169" s="37"/>
      <c r="O3169" s="37">
        <v>546672.74000000046</v>
      </c>
      <c r="P3169" s="37">
        <v>546672.74000000046</v>
      </c>
      <c r="Q3169" s="37">
        <v>601839.84000000043</v>
      </c>
      <c r="R3169" s="37">
        <v>601839.84000000043</v>
      </c>
      <c r="S3169" s="37">
        <v>601839.84000000043</v>
      </c>
    </row>
    <row r="3170" spans="2:19">
      <c r="B3170" s="6">
        <v>1990</v>
      </c>
      <c r="C3170" s="37"/>
      <c r="D3170" s="37"/>
      <c r="E3170" s="37"/>
      <c r="F3170" s="37"/>
      <c r="G3170" s="37"/>
      <c r="H3170" s="37"/>
      <c r="I3170" s="37"/>
      <c r="J3170" s="37"/>
      <c r="K3170" s="37"/>
      <c r="L3170" s="37"/>
      <c r="M3170" s="37"/>
      <c r="N3170" s="37"/>
      <c r="O3170" s="37">
        <v>137984.63999999998</v>
      </c>
      <c r="P3170" s="37">
        <v>137984.63999999998</v>
      </c>
      <c r="Q3170" s="37">
        <v>225015.52999999997</v>
      </c>
      <c r="R3170" s="37">
        <v>225015.52999999997</v>
      </c>
      <c r="S3170" s="37">
        <v>225015.52999999997</v>
      </c>
    </row>
    <row r="3171" spans="2:19">
      <c r="B3171" s="6">
        <v>1989</v>
      </c>
      <c r="C3171" s="37"/>
      <c r="D3171" s="37"/>
      <c r="E3171" s="37"/>
      <c r="F3171" s="37"/>
      <c r="G3171" s="37"/>
      <c r="H3171" s="37"/>
      <c r="I3171" s="37"/>
      <c r="J3171" s="37"/>
      <c r="K3171" s="37"/>
      <c r="L3171" s="37"/>
      <c r="M3171" s="37"/>
      <c r="N3171" s="37"/>
      <c r="O3171" s="37">
        <v>157879.27000000005</v>
      </c>
      <c r="P3171" s="37">
        <v>157879.27000000005</v>
      </c>
      <c r="Q3171" s="37">
        <v>262903.05000000005</v>
      </c>
      <c r="R3171" s="37">
        <v>262903.05000000005</v>
      </c>
      <c r="S3171" s="37">
        <v>262903.05000000005</v>
      </c>
    </row>
    <row r="3172" spans="2:19">
      <c r="B3172" s="6">
        <v>1988</v>
      </c>
      <c r="C3172" s="37"/>
      <c r="D3172" s="37"/>
      <c r="E3172" s="37"/>
      <c r="F3172" s="37"/>
      <c r="G3172" s="37"/>
      <c r="H3172" s="37"/>
      <c r="I3172" s="37"/>
      <c r="J3172" s="37"/>
      <c r="K3172" s="37"/>
      <c r="L3172" s="37"/>
      <c r="M3172" s="37"/>
      <c r="N3172" s="37"/>
      <c r="O3172" s="37">
        <v>85838.239999999991</v>
      </c>
      <c r="P3172" s="37">
        <v>85838.239999999991</v>
      </c>
      <c r="Q3172" s="37">
        <v>94038.98</v>
      </c>
      <c r="R3172" s="37">
        <v>94038.98</v>
      </c>
      <c r="S3172" s="37">
        <v>94038.98</v>
      </c>
    </row>
    <row r="3173" spans="2:19">
      <c r="B3173" s="6">
        <v>1987</v>
      </c>
      <c r="C3173" s="37"/>
      <c r="D3173" s="37"/>
      <c r="E3173" s="37"/>
      <c r="F3173" s="37"/>
      <c r="G3173" s="37"/>
      <c r="H3173" s="37"/>
      <c r="I3173" s="37"/>
      <c r="J3173" s="37"/>
      <c r="K3173" s="37"/>
      <c r="L3173" s="37"/>
      <c r="M3173" s="37"/>
      <c r="N3173" s="37"/>
      <c r="O3173" s="37">
        <v>147384.97999999998</v>
      </c>
      <c r="P3173" s="37">
        <v>147384.97999999998</v>
      </c>
      <c r="Q3173" s="37">
        <v>185578.27999999997</v>
      </c>
      <c r="R3173" s="37">
        <v>185578.27999999997</v>
      </c>
      <c r="S3173" s="37">
        <v>185578.27999999997</v>
      </c>
    </row>
    <row r="3174" spans="2:19">
      <c r="B3174" s="6">
        <v>1986</v>
      </c>
      <c r="C3174" s="37"/>
      <c r="D3174" s="37"/>
      <c r="E3174" s="37"/>
      <c r="F3174" s="37"/>
      <c r="G3174" s="37"/>
      <c r="H3174" s="37"/>
      <c r="I3174" s="37"/>
      <c r="J3174" s="37"/>
      <c r="K3174" s="37"/>
      <c r="L3174" s="37"/>
      <c r="M3174" s="37"/>
      <c r="N3174" s="37"/>
      <c r="O3174" s="37">
        <v>135756.69</v>
      </c>
      <c r="P3174" s="37">
        <v>135756.69</v>
      </c>
      <c r="Q3174" s="37">
        <v>195164.96</v>
      </c>
      <c r="R3174" s="37">
        <v>195164.96</v>
      </c>
      <c r="S3174" s="37">
        <v>195164.96</v>
      </c>
    </row>
    <row r="3175" spans="2:19">
      <c r="B3175" s="6">
        <v>1985</v>
      </c>
      <c r="C3175" s="37"/>
      <c r="D3175" s="37"/>
      <c r="E3175" s="37"/>
      <c r="F3175" s="37"/>
      <c r="G3175" s="37"/>
      <c r="H3175" s="37"/>
      <c r="I3175" s="37"/>
      <c r="J3175" s="37"/>
      <c r="K3175" s="37"/>
      <c r="L3175" s="37"/>
      <c r="M3175" s="37"/>
      <c r="N3175" s="37"/>
      <c r="O3175" s="37">
        <v>126292.16</v>
      </c>
      <c r="P3175" s="37">
        <v>126292.16</v>
      </c>
      <c r="Q3175" s="37">
        <v>213516.20999999996</v>
      </c>
      <c r="R3175" s="37">
        <v>213516.20999999996</v>
      </c>
      <c r="S3175" s="37">
        <v>213516.20999999996</v>
      </c>
    </row>
    <row r="3176" spans="2:19">
      <c r="B3176" s="6">
        <v>1984</v>
      </c>
      <c r="C3176" s="37"/>
      <c r="D3176" s="37"/>
      <c r="E3176" s="37"/>
      <c r="F3176" s="37"/>
      <c r="G3176" s="37"/>
      <c r="H3176" s="37"/>
      <c r="I3176" s="37"/>
      <c r="J3176" s="37"/>
      <c r="K3176" s="37"/>
      <c r="L3176" s="37"/>
      <c r="M3176" s="37"/>
      <c r="N3176" s="37"/>
      <c r="O3176" s="37">
        <v>159909.60999999996</v>
      </c>
      <c r="P3176" s="37">
        <v>159909.60999999996</v>
      </c>
      <c r="Q3176" s="37">
        <v>258405.33999999997</v>
      </c>
      <c r="R3176" s="37">
        <v>258405.33999999997</v>
      </c>
      <c r="S3176" s="37">
        <v>258405.33999999997</v>
      </c>
    </row>
    <row r="3177" spans="2:19">
      <c r="B3177" s="6">
        <v>1983</v>
      </c>
      <c r="C3177" s="37"/>
      <c r="D3177" s="37"/>
      <c r="E3177" s="37"/>
      <c r="F3177" s="37"/>
      <c r="G3177" s="37"/>
      <c r="H3177" s="37"/>
      <c r="I3177" s="37"/>
      <c r="J3177" s="37"/>
      <c r="K3177" s="37"/>
      <c r="L3177" s="37"/>
      <c r="M3177" s="37"/>
      <c r="N3177" s="37"/>
      <c r="O3177" s="37">
        <v>110575.55999999997</v>
      </c>
      <c r="P3177" s="37">
        <v>110575.55999999997</v>
      </c>
      <c r="Q3177" s="37">
        <v>190628.37999999995</v>
      </c>
      <c r="R3177" s="37">
        <v>190628.37999999995</v>
      </c>
      <c r="S3177" s="37">
        <v>190628.37999999995</v>
      </c>
    </row>
    <row r="3178" spans="2:19">
      <c r="B3178" s="6">
        <v>1982</v>
      </c>
      <c r="C3178" s="37"/>
      <c r="D3178" s="37"/>
      <c r="E3178" s="37"/>
      <c r="F3178" s="37"/>
      <c r="G3178" s="37"/>
      <c r="H3178" s="37"/>
      <c r="I3178" s="37"/>
      <c r="J3178" s="37"/>
      <c r="K3178" s="37"/>
      <c r="L3178" s="37"/>
      <c r="M3178" s="37"/>
      <c r="N3178" s="37"/>
      <c r="O3178" s="37">
        <v>133926.26999999999</v>
      </c>
      <c r="P3178" s="37">
        <v>133926.26999999999</v>
      </c>
      <c r="Q3178" s="37">
        <v>225530.06</v>
      </c>
      <c r="R3178" s="37">
        <v>225530.06</v>
      </c>
      <c r="S3178" s="37">
        <v>225530.06</v>
      </c>
    </row>
    <row r="3179" spans="2:19">
      <c r="B3179" s="6">
        <v>1981</v>
      </c>
      <c r="C3179" s="37"/>
      <c r="D3179" s="37"/>
      <c r="E3179" s="37"/>
      <c r="F3179" s="37"/>
      <c r="G3179" s="37"/>
      <c r="H3179" s="37"/>
      <c r="I3179" s="37"/>
      <c r="J3179" s="37"/>
      <c r="K3179" s="37"/>
      <c r="L3179" s="37"/>
      <c r="M3179" s="37"/>
      <c r="N3179" s="37"/>
      <c r="O3179" s="37">
        <v>150417.48000000001</v>
      </c>
      <c r="P3179" s="37">
        <v>150417.48000000001</v>
      </c>
      <c r="Q3179" s="37">
        <v>210711.23</v>
      </c>
      <c r="R3179" s="37">
        <v>210711.23</v>
      </c>
      <c r="S3179" s="37">
        <v>210711.23</v>
      </c>
    </row>
    <row r="3180" spans="2:19">
      <c r="B3180" s="6">
        <v>1980</v>
      </c>
      <c r="C3180" s="37"/>
      <c r="D3180" s="37"/>
      <c r="E3180" s="37"/>
      <c r="F3180" s="37"/>
      <c r="G3180" s="37"/>
      <c r="H3180" s="37"/>
      <c r="I3180" s="37"/>
      <c r="J3180" s="37"/>
      <c r="K3180" s="37"/>
      <c r="L3180" s="37"/>
      <c r="M3180" s="37"/>
      <c r="N3180" s="37"/>
      <c r="O3180" s="37">
        <v>118449.99000000003</v>
      </c>
      <c r="P3180" s="37">
        <v>118449.99000000003</v>
      </c>
      <c r="Q3180" s="37">
        <v>171709.27000000002</v>
      </c>
      <c r="R3180" s="37">
        <v>156117.17000000001</v>
      </c>
      <c r="S3180" s="37">
        <v>156117.17000000001</v>
      </c>
    </row>
    <row r="3181" spans="2:19">
      <c r="B3181" s="6">
        <v>1979</v>
      </c>
      <c r="C3181" s="37"/>
      <c r="D3181" s="37"/>
      <c r="E3181" s="37"/>
      <c r="F3181" s="37"/>
      <c r="G3181" s="37"/>
      <c r="H3181" s="37"/>
      <c r="I3181" s="37"/>
      <c r="J3181" s="37"/>
      <c r="K3181" s="37"/>
      <c r="L3181" s="37"/>
      <c r="M3181" s="37"/>
      <c r="N3181" s="37"/>
      <c r="O3181" s="37">
        <v>64022.95</v>
      </c>
      <c r="P3181" s="37">
        <v>35653.11</v>
      </c>
      <c r="Q3181" s="37">
        <v>59423.119999999995</v>
      </c>
      <c r="R3181" s="37">
        <v>31692.919999999995</v>
      </c>
      <c r="S3181" s="37">
        <v>31692.919999999995</v>
      </c>
    </row>
    <row r="3182" spans="2:19">
      <c r="B3182" s="6">
        <v>1978</v>
      </c>
      <c r="C3182" s="37"/>
      <c r="D3182" s="37"/>
      <c r="E3182" s="37"/>
      <c r="F3182" s="37"/>
      <c r="G3182" s="37"/>
      <c r="H3182" s="37"/>
      <c r="I3182" s="37"/>
      <c r="J3182" s="37"/>
      <c r="K3182" s="37"/>
      <c r="L3182" s="37"/>
      <c r="M3182" s="37"/>
      <c r="N3182" s="37"/>
      <c r="O3182" s="37">
        <v>146711.52000000008</v>
      </c>
      <c r="P3182" s="37">
        <v>58051.079999999994</v>
      </c>
      <c r="Q3182" s="37">
        <v>89929.31</v>
      </c>
      <c r="R3182" s="37">
        <v>89929.31</v>
      </c>
      <c r="S3182" s="37">
        <v>89929.31</v>
      </c>
    </row>
    <row r="3183" spans="2:19">
      <c r="B3183" s="6">
        <v>1977</v>
      </c>
      <c r="C3183" s="37"/>
      <c r="D3183" s="37"/>
      <c r="E3183" s="37"/>
      <c r="F3183" s="37"/>
      <c r="G3183" s="37"/>
      <c r="H3183" s="37"/>
      <c r="I3183" s="37"/>
      <c r="J3183" s="37"/>
      <c r="K3183" s="37"/>
      <c r="L3183" s="37"/>
      <c r="M3183" s="37"/>
      <c r="N3183" s="37"/>
      <c r="O3183" s="37"/>
      <c r="P3183" s="37"/>
      <c r="Q3183" s="37">
        <v>22578.46</v>
      </c>
      <c r="R3183" s="37">
        <v>22578.46</v>
      </c>
      <c r="S3183" s="37">
        <v>22578.46</v>
      </c>
    </row>
    <row r="3184" spans="2:19">
      <c r="B3184" s="6">
        <v>1976</v>
      </c>
      <c r="C3184" s="37"/>
      <c r="D3184" s="37"/>
      <c r="E3184" s="37"/>
      <c r="F3184" s="37"/>
      <c r="G3184" s="37"/>
      <c r="H3184" s="37"/>
      <c r="I3184" s="37"/>
      <c r="J3184" s="37"/>
      <c r="K3184" s="37"/>
      <c r="L3184" s="37"/>
      <c r="M3184" s="37"/>
      <c r="N3184" s="37"/>
      <c r="O3184" s="37">
        <v>38887.86</v>
      </c>
      <c r="P3184" s="37">
        <v>38887.86</v>
      </c>
      <c r="Q3184" s="37">
        <v>63028.62</v>
      </c>
      <c r="R3184" s="37">
        <v>63028.62</v>
      </c>
      <c r="S3184" s="37">
        <v>63028.62</v>
      </c>
    </row>
    <row r="3185" spans="2:19">
      <c r="B3185" s="6">
        <v>1975</v>
      </c>
      <c r="C3185" s="37"/>
      <c r="D3185" s="37"/>
      <c r="E3185" s="37"/>
      <c r="F3185" s="37"/>
      <c r="G3185" s="37"/>
      <c r="H3185" s="37"/>
      <c r="I3185" s="37"/>
      <c r="J3185" s="37"/>
      <c r="K3185" s="37"/>
      <c r="L3185" s="37"/>
      <c r="M3185" s="37"/>
      <c r="N3185" s="37"/>
      <c r="O3185" s="37"/>
      <c r="P3185" s="37"/>
      <c r="Q3185" s="37">
        <v>7258.2900000000009</v>
      </c>
      <c r="R3185" s="37">
        <v>7258.2900000000009</v>
      </c>
      <c r="S3185" s="37">
        <v>7258.2900000000009</v>
      </c>
    </row>
    <row r="3186" spans="2:19">
      <c r="B3186" s="6">
        <v>1974</v>
      </c>
      <c r="C3186" s="37"/>
      <c r="D3186" s="37"/>
      <c r="E3186" s="37"/>
      <c r="F3186" s="37"/>
      <c r="G3186" s="37"/>
      <c r="H3186" s="37"/>
      <c r="I3186" s="37"/>
      <c r="J3186" s="37"/>
      <c r="K3186" s="37"/>
      <c r="L3186" s="37"/>
      <c r="M3186" s="37"/>
      <c r="N3186" s="37"/>
      <c r="O3186" s="37">
        <v>67934.340000000011</v>
      </c>
      <c r="P3186" s="37">
        <v>67934.340000000011</v>
      </c>
      <c r="Q3186" s="37">
        <v>130626.25</v>
      </c>
      <c r="R3186" s="37">
        <v>130626.25</v>
      </c>
      <c r="S3186" s="37">
        <v>130626.25</v>
      </c>
    </row>
    <row r="3187" spans="2:19">
      <c r="B3187" s="6">
        <v>1973</v>
      </c>
      <c r="C3187" s="37"/>
      <c r="D3187" s="37"/>
      <c r="E3187" s="37"/>
      <c r="F3187" s="37"/>
      <c r="G3187" s="37"/>
      <c r="H3187" s="37"/>
      <c r="I3187" s="37"/>
      <c r="J3187" s="37"/>
      <c r="K3187" s="37"/>
      <c r="L3187" s="37"/>
      <c r="M3187" s="37"/>
      <c r="N3187" s="37"/>
      <c r="O3187" s="37">
        <v>96057.87</v>
      </c>
      <c r="P3187" s="37">
        <v>92055.48</v>
      </c>
      <c r="Q3187" s="37">
        <v>189472.62</v>
      </c>
      <c r="R3187" s="37">
        <v>185470.22999999998</v>
      </c>
      <c r="S3187" s="37">
        <v>185470.22999999998</v>
      </c>
    </row>
    <row r="3188" spans="2:19">
      <c r="B3188" s="6">
        <v>1972</v>
      </c>
      <c r="C3188" s="37"/>
      <c r="D3188" s="37"/>
      <c r="E3188" s="37"/>
      <c r="F3188" s="37"/>
      <c r="G3188" s="37"/>
      <c r="H3188" s="37"/>
      <c r="I3188" s="37"/>
      <c r="J3188" s="37"/>
      <c r="K3188" s="37"/>
      <c r="L3188" s="37"/>
      <c r="M3188" s="37"/>
      <c r="N3188" s="37"/>
      <c r="O3188" s="37">
        <v>96041.570000000065</v>
      </c>
      <c r="P3188" s="37">
        <v>96041.570000000065</v>
      </c>
      <c r="Q3188" s="37">
        <v>148308.55000000005</v>
      </c>
      <c r="R3188" s="37">
        <v>148308.55000000005</v>
      </c>
      <c r="S3188" s="37">
        <v>148308.55000000005</v>
      </c>
    </row>
    <row r="3189" spans="2:19">
      <c r="B3189" s="6">
        <v>1971</v>
      </c>
      <c r="C3189" s="37"/>
      <c r="D3189" s="37"/>
      <c r="E3189" s="37"/>
      <c r="F3189" s="37"/>
      <c r="G3189" s="37"/>
      <c r="H3189" s="37"/>
      <c r="I3189" s="37"/>
      <c r="J3189" s="37"/>
      <c r="K3189" s="37"/>
      <c r="L3189" s="37"/>
      <c r="M3189" s="37"/>
      <c r="N3189" s="37"/>
      <c r="O3189" s="37">
        <v>121669.59999999996</v>
      </c>
      <c r="P3189" s="37">
        <v>121669.59999999996</v>
      </c>
      <c r="Q3189" s="37">
        <v>158204.21999999997</v>
      </c>
      <c r="R3189" s="37">
        <v>152621.41999999998</v>
      </c>
      <c r="S3189" s="37">
        <v>152621.41999999998</v>
      </c>
    </row>
    <row r="3190" spans="2:19">
      <c r="B3190" s="6">
        <v>1970</v>
      </c>
      <c r="C3190" s="37"/>
      <c r="D3190" s="37"/>
      <c r="E3190" s="37"/>
      <c r="F3190" s="37"/>
      <c r="G3190" s="37"/>
      <c r="H3190" s="37"/>
      <c r="I3190" s="37"/>
      <c r="J3190" s="37"/>
      <c r="K3190" s="37"/>
      <c r="L3190" s="37"/>
      <c r="M3190" s="37"/>
      <c r="N3190" s="37"/>
      <c r="O3190" s="37">
        <v>43571.799999999996</v>
      </c>
      <c r="P3190" s="37">
        <v>43571.799999999996</v>
      </c>
      <c r="Q3190" s="37">
        <v>59950.27</v>
      </c>
      <c r="R3190" s="37">
        <v>59950.27</v>
      </c>
      <c r="S3190" s="37">
        <v>59950.27</v>
      </c>
    </row>
    <row r="3191" spans="2:19">
      <c r="B3191" s="6">
        <v>1969</v>
      </c>
      <c r="C3191" s="37"/>
      <c r="D3191" s="37"/>
      <c r="E3191" s="37"/>
      <c r="F3191" s="37"/>
      <c r="G3191" s="37"/>
      <c r="H3191" s="37"/>
      <c r="I3191" s="37"/>
      <c r="J3191" s="37"/>
      <c r="K3191" s="37"/>
      <c r="L3191" s="37"/>
      <c r="M3191" s="37"/>
      <c r="N3191" s="37"/>
      <c r="O3191" s="37">
        <v>95183.079999999944</v>
      </c>
      <c r="P3191" s="37">
        <v>95183.079999999944</v>
      </c>
      <c r="Q3191" s="37">
        <v>118157.30999999994</v>
      </c>
      <c r="R3191" s="37">
        <v>118157.30999999994</v>
      </c>
      <c r="S3191" s="37">
        <v>118157.30999999994</v>
      </c>
    </row>
    <row r="3192" spans="2:19">
      <c r="B3192" s="6">
        <v>1968</v>
      </c>
      <c r="C3192" s="37"/>
      <c r="D3192" s="37"/>
      <c r="E3192" s="37"/>
      <c r="F3192" s="37"/>
      <c r="G3192" s="37"/>
      <c r="H3192" s="37"/>
      <c r="I3192" s="37"/>
      <c r="J3192" s="37"/>
      <c r="K3192" s="37"/>
      <c r="L3192" s="37"/>
      <c r="M3192" s="37"/>
      <c r="N3192" s="37"/>
      <c r="O3192" s="37">
        <v>245084.2200000002</v>
      </c>
      <c r="P3192" s="37">
        <v>245084.2200000002</v>
      </c>
      <c r="Q3192" s="37">
        <v>241058.3100000002</v>
      </c>
      <c r="R3192" s="37">
        <v>227740.1800000002</v>
      </c>
      <c r="S3192" s="37">
        <v>227740.1800000002</v>
      </c>
    </row>
    <row r="3193" spans="2:19">
      <c r="B3193" s="6">
        <v>1967</v>
      </c>
      <c r="C3193" s="37"/>
      <c r="D3193" s="37"/>
      <c r="E3193" s="37"/>
      <c r="F3193" s="37"/>
      <c r="G3193" s="37"/>
      <c r="H3193" s="37"/>
      <c r="I3193" s="37"/>
      <c r="J3193" s="37"/>
      <c r="K3193" s="37"/>
      <c r="L3193" s="37"/>
      <c r="M3193" s="37"/>
      <c r="N3193" s="37"/>
      <c r="O3193" s="37">
        <v>165691.82000000012</v>
      </c>
      <c r="P3193" s="37">
        <v>161308.00000000012</v>
      </c>
      <c r="Q3193" s="37">
        <v>191408.99000000011</v>
      </c>
      <c r="R3193" s="37">
        <v>191408.99000000011</v>
      </c>
      <c r="S3193" s="37">
        <v>191408.99000000011</v>
      </c>
    </row>
    <row r="3194" spans="2:19">
      <c r="B3194" s="6">
        <v>1966</v>
      </c>
      <c r="C3194" s="37"/>
      <c r="D3194" s="37"/>
      <c r="E3194" s="37"/>
      <c r="F3194" s="37"/>
      <c r="G3194" s="37"/>
      <c r="H3194" s="37"/>
      <c r="I3194" s="37"/>
      <c r="J3194" s="37"/>
      <c r="K3194" s="37"/>
      <c r="L3194" s="37"/>
      <c r="M3194" s="37"/>
      <c r="N3194" s="37"/>
      <c r="O3194" s="37">
        <v>141659.56999999998</v>
      </c>
      <c r="P3194" s="37">
        <v>141659.56999999998</v>
      </c>
      <c r="Q3194" s="37">
        <v>132235.43999999997</v>
      </c>
      <c r="R3194" s="37">
        <v>127874.11999999997</v>
      </c>
      <c r="S3194" s="37">
        <v>127874.11999999997</v>
      </c>
    </row>
    <row r="3195" spans="2:19">
      <c r="B3195" s="6">
        <v>1965</v>
      </c>
      <c r="C3195" s="37"/>
      <c r="D3195" s="37"/>
      <c r="E3195" s="37"/>
      <c r="F3195" s="37"/>
      <c r="G3195" s="37"/>
      <c r="H3195" s="37"/>
      <c r="I3195" s="37"/>
      <c r="J3195" s="37"/>
      <c r="K3195" s="37"/>
      <c r="L3195" s="37"/>
      <c r="M3195" s="37"/>
      <c r="N3195" s="37"/>
      <c r="O3195" s="37">
        <v>113544.11999999995</v>
      </c>
      <c r="P3195" s="37">
        <v>99806.729999999967</v>
      </c>
      <c r="Q3195" s="37">
        <v>107042.59999999996</v>
      </c>
      <c r="R3195" s="37">
        <v>107042.59999999996</v>
      </c>
      <c r="S3195" s="37">
        <v>107042.59999999996</v>
      </c>
    </row>
    <row r="3196" spans="2:19">
      <c r="B3196" s="6">
        <v>1964</v>
      </c>
      <c r="C3196" s="37"/>
      <c r="D3196" s="37"/>
      <c r="E3196" s="37"/>
      <c r="F3196" s="37"/>
      <c r="G3196" s="37"/>
      <c r="H3196" s="37"/>
      <c r="I3196" s="37"/>
      <c r="J3196" s="37"/>
      <c r="K3196" s="37"/>
      <c r="L3196" s="37"/>
      <c r="M3196" s="37"/>
      <c r="N3196" s="37"/>
      <c r="O3196" s="37">
        <v>65847.779999999984</v>
      </c>
      <c r="P3196" s="37">
        <v>57429.359999999986</v>
      </c>
      <c r="Q3196" s="37">
        <v>75949.539999999979</v>
      </c>
      <c r="R3196" s="37">
        <v>75949.539999999979</v>
      </c>
      <c r="S3196" s="37">
        <v>75949.539999999979</v>
      </c>
    </row>
    <row r="3197" spans="2:19">
      <c r="B3197" s="6">
        <v>1963</v>
      </c>
      <c r="C3197" s="37"/>
      <c r="D3197" s="37"/>
      <c r="E3197" s="37"/>
      <c r="F3197" s="37"/>
      <c r="G3197" s="37"/>
      <c r="H3197" s="37"/>
      <c r="I3197" s="37"/>
      <c r="J3197" s="37"/>
      <c r="K3197" s="37"/>
      <c r="L3197" s="37"/>
      <c r="M3197" s="37"/>
      <c r="N3197" s="37"/>
      <c r="O3197" s="37">
        <v>88511.309999999969</v>
      </c>
      <c r="P3197" s="37">
        <v>88511.309999999969</v>
      </c>
      <c r="Q3197" s="37">
        <v>107264.39999999997</v>
      </c>
      <c r="R3197" s="37">
        <v>101689.77999999997</v>
      </c>
      <c r="S3197" s="37">
        <v>101689.77999999997</v>
      </c>
    </row>
    <row r="3198" spans="2:19">
      <c r="B3198" s="6">
        <v>1962</v>
      </c>
      <c r="C3198" s="37"/>
      <c r="D3198" s="37"/>
      <c r="E3198" s="37"/>
      <c r="F3198" s="37"/>
      <c r="G3198" s="37"/>
      <c r="H3198" s="37"/>
      <c r="I3198" s="37"/>
      <c r="J3198" s="37"/>
      <c r="K3198" s="37"/>
      <c r="L3198" s="37"/>
      <c r="M3198" s="37"/>
      <c r="N3198" s="37"/>
      <c r="O3198" s="37">
        <v>60625.950000000004</v>
      </c>
      <c r="P3198" s="37">
        <v>60625.950000000004</v>
      </c>
      <c r="Q3198" s="37">
        <v>60625.950000000004</v>
      </c>
      <c r="R3198" s="37">
        <v>60625.950000000004</v>
      </c>
      <c r="S3198" s="37">
        <v>60625.950000000004</v>
      </c>
    </row>
    <row r="3199" spans="2:19">
      <c r="B3199" s="6">
        <v>1961</v>
      </c>
      <c r="C3199" s="37"/>
      <c r="D3199" s="37"/>
      <c r="E3199" s="37"/>
      <c r="F3199" s="37"/>
      <c r="G3199" s="37"/>
      <c r="H3199" s="37"/>
      <c r="I3199" s="37"/>
      <c r="J3199" s="37"/>
      <c r="K3199" s="37"/>
      <c r="L3199" s="37"/>
      <c r="M3199" s="37"/>
      <c r="N3199" s="37"/>
      <c r="O3199" s="37">
        <v>76745.939999999988</v>
      </c>
      <c r="P3199" s="37">
        <v>70590.499999999985</v>
      </c>
      <c r="Q3199" s="37">
        <v>67645.719999999972</v>
      </c>
      <c r="R3199" s="37">
        <v>64754.359999999971</v>
      </c>
      <c r="S3199" s="37">
        <v>64754.359999999971</v>
      </c>
    </row>
    <row r="3200" spans="2:19">
      <c r="B3200" s="6">
        <v>1960</v>
      </c>
      <c r="C3200" s="37"/>
      <c r="D3200" s="37"/>
      <c r="E3200" s="37"/>
      <c r="F3200" s="37"/>
      <c r="G3200" s="37"/>
      <c r="H3200" s="37"/>
      <c r="I3200" s="37"/>
      <c r="J3200" s="37"/>
      <c r="K3200" s="37"/>
      <c r="L3200" s="37"/>
      <c r="M3200" s="37"/>
      <c r="N3200" s="37"/>
      <c r="O3200" s="37">
        <v>58782.23</v>
      </c>
      <c r="P3200" s="37">
        <v>53182.559999999998</v>
      </c>
      <c r="Q3200" s="37">
        <v>48774.539999999994</v>
      </c>
      <c r="R3200" s="37">
        <v>43409.039999999994</v>
      </c>
      <c r="S3200" s="37">
        <v>43409.039999999994</v>
      </c>
    </row>
    <row r="3201" spans="2:19">
      <c r="B3201" s="6">
        <v>1959</v>
      </c>
      <c r="C3201" s="37"/>
      <c r="D3201" s="37"/>
      <c r="E3201" s="37"/>
      <c r="F3201" s="37"/>
      <c r="G3201" s="37"/>
      <c r="H3201" s="37"/>
      <c r="I3201" s="37"/>
      <c r="J3201" s="37"/>
      <c r="K3201" s="37"/>
      <c r="L3201" s="37"/>
      <c r="M3201" s="37"/>
      <c r="N3201" s="37"/>
      <c r="O3201" s="37">
        <v>69478.400000000009</v>
      </c>
      <c r="P3201" s="37">
        <v>69478.400000000009</v>
      </c>
      <c r="Q3201" s="37">
        <v>82631.210000000006</v>
      </c>
      <c r="R3201" s="37">
        <v>82631.210000000006</v>
      </c>
      <c r="S3201" s="37">
        <v>82631.210000000006</v>
      </c>
    </row>
    <row r="3202" spans="2:19">
      <c r="B3202" s="6">
        <v>1958</v>
      </c>
      <c r="C3202" s="37"/>
      <c r="D3202" s="37"/>
      <c r="E3202" s="37"/>
      <c r="F3202" s="37"/>
      <c r="G3202" s="37"/>
      <c r="H3202" s="37"/>
      <c r="I3202" s="37"/>
      <c r="J3202" s="37"/>
      <c r="K3202" s="37"/>
      <c r="L3202" s="37"/>
      <c r="M3202" s="37"/>
      <c r="N3202" s="37"/>
      <c r="O3202" s="37">
        <v>33284.58</v>
      </c>
      <c r="P3202" s="37">
        <v>33284.58</v>
      </c>
      <c r="Q3202" s="37">
        <v>31409.250000000004</v>
      </c>
      <c r="R3202" s="37">
        <v>31409.250000000004</v>
      </c>
      <c r="S3202" s="37">
        <v>31409.250000000004</v>
      </c>
    </row>
    <row r="3203" spans="2:19">
      <c r="B3203" s="6">
        <v>1957</v>
      </c>
      <c r="C3203" s="37"/>
      <c r="D3203" s="37"/>
      <c r="E3203" s="37"/>
      <c r="F3203" s="37"/>
      <c r="G3203" s="37"/>
      <c r="H3203" s="37"/>
      <c r="I3203" s="37"/>
      <c r="J3203" s="37"/>
      <c r="K3203" s="37"/>
      <c r="L3203" s="37"/>
      <c r="M3203" s="37"/>
      <c r="N3203" s="37"/>
      <c r="O3203" s="37">
        <v>22290.289999999997</v>
      </c>
      <c r="P3203" s="37">
        <v>22290.289999999997</v>
      </c>
      <c r="Q3203" s="37">
        <v>22290.289999999997</v>
      </c>
      <c r="R3203" s="37">
        <v>22290.289999999997</v>
      </c>
      <c r="S3203" s="37">
        <v>22290.289999999997</v>
      </c>
    </row>
    <row r="3204" spans="2:19">
      <c r="B3204" s="6">
        <v>1956</v>
      </c>
      <c r="C3204" s="37"/>
      <c r="D3204" s="37"/>
      <c r="E3204" s="37"/>
      <c r="F3204" s="37"/>
      <c r="G3204" s="37"/>
      <c r="H3204" s="37"/>
      <c r="I3204" s="37"/>
      <c r="J3204" s="37"/>
      <c r="K3204" s="37"/>
      <c r="L3204" s="37"/>
      <c r="M3204" s="37"/>
      <c r="N3204" s="37"/>
      <c r="O3204" s="37">
        <v>10947.78</v>
      </c>
      <c r="P3204" s="37">
        <v>10947.78</v>
      </c>
      <c r="Q3204" s="37">
        <v>12012.84</v>
      </c>
      <c r="R3204" s="37">
        <v>12012.84</v>
      </c>
      <c r="S3204" s="37">
        <v>12012.84</v>
      </c>
    </row>
    <row r="3205" spans="2:19">
      <c r="B3205" s="6">
        <v>1955</v>
      </c>
      <c r="C3205" s="37"/>
      <c r="D3205" s="37"/>
      <c r="E3205" s="37"/>
      <c r="F3205" s="37"/>
      <c r="G3205" s="37"/>
      <c r="H3205" s="37"/>
      <c r="I3205" s="37"/>
      <c r="J3205" s="37"/>
      <c r="K3205" s="37"/>
      <c r="L3205" s="37"/>
      <c r="M3205" s="37"/>
      <c r="N3205" s="37"/>
      <c r="O3205" s="37">
        <v>5849.18</v>
      </c>
      <c r="P3205" s="37">
        <v>5849.18</v>
      </c>
      <c r="Q3205" s="37">
        <v>5849.18</v>
      </c>
      <c r="R3205" s="37">
        <v>5849.18</v>
      </c>
      <c r="S3205" s="37">
        <v>5849.18</v>
      </c>
    </row>
    <row r="3206" spans="2:19">
      <c r="B3206" s="6">
        <v>1954</v>
      </c>
      <c r="C3206" s="37"/>
      <c r="D3206" s="37"/>
      <c r="E3206" s="37"/>
      <c r="F3206" s="37"/>
      <c r="G3206" s="37"/>
      <c r="H3206" s="37"/>
      <c r="I3206" s="37"/>
      <c r="J3206" s="37"/>
      <c r="K3206" s="37"/>
      <c r="L3206" s="37"/>
      <c r="M3206" s="37"/>
      <c r="N3206" s="37"/>
      <c r="O3206" s="37">
        <v>10002.910000000002</v>
      </c>
      <c r="P3206" s="37">
        <v>10002.910000000002</v>
      </c>
      <c r="Q3206" s="37">
        <v>10002.910000000002</v>
      </c>
      <c r="R3206" s="37">
        <v>10002.910000000002</v>
      </c>
      <c r="S3206" s="37">
        <v>10002.910000000002</v>
      </c>
    </row>
    <row r="3207" spans="2:19">
      <c r="B3207" s="6">
        <v>1953</v>
      </c>
      <c r="C3207" s="37"/>
      <c r="D3207" s="37"/>
      <c r="E3207" s="37"/>
      <c r="F3207" s="37"/>
      <c r="G3207" s="37"/>
      <c r="H3207" s="37"/>
      <c r="I3207" s="37"/>
      <c r="J3207" s="37"/>
      <c r="K3207" s="37"/>
      <c r="L3207" s="37"/>
      <c r="M3207" s="37"/>
      <c r="N3207" s="37"/>
      <c r="O3207" s="37">
        <v>9763.630000000001</v>
      </c>
      <c r="P3207" s="37">
        <v>5066.3899999999994</v>
      </c>
      <c r="Q3207" s="37">
        <v>5066.3899999999994</v>
      </c>
      <c r="R3207" s="37">
        <v>5066.3899999999994</v>
      </c>
      <c r="S3207" s="37">
        <v>5066.3899999999994</v>
      </c>
    </row>
    <row r="3208" spans="2:19">
      <c r="B3208" s="6">
        <v>1952</v>
      </c>
      <c r="C3208" s="37"/>
      <c r="D3208" s="37"/>
      <c r="E3208" s="37"/>
      <c r="F3208" s="37"/>
      <c r="G3208" s="37"/>
      <c r="H3208" s="37"/>
      <c r="I3208" s="37"/>
      <c r="J3208" s="37"/>
      <c r="K3208" s="37"/>
      <c r="L3208" s="37"/>
      <c r="M3208" s="37"/>
      <c r="N3208" s="37"/>
      <c r="O3208" s="37">
        <v>2887.27</v>
      </c>
      <c r="P3208" s="37">
        <v>2887.27</v>
      </c>
      <c r="Q3208" s="37">
        <v>2887.27</v>
      </c>
      <c r="R3208" s="37">
        <v>2887.27</v>
      </c>
      <c r="S3208" s="37">
        <v>2887.27</v>
      </c>
    </row>
    <row r="3209" spans="2:19">
      <c r="B3209" s="6">
        <v>1951</v>
      </c>
      <c r="C3209" s="37"/>
      <c r="D3209" s="37"/>
      <c r="E3209" s="37"/>
      <c r="F3209" s="37"/>
      <c r="G3209" s="37"/>
      <c r="H3209" s="37"/>
      <c r="I3209" s="37"/>
      <c r="J3209" s="37"/>
      <c r="K3209" s="37"/>
      <c r="L3209" s="37"/>
      <c r="M3209" s="37"/>
      <c r="N3209" s="37"/>
      <c r="O3209" s="37">
        <v>2537.54</v>
      </c>
      <c r="P3209" s="37">
        <v>2537.54</v>
      </c>
      <c r="Q3209" s="37">
        <v>2537.54</v>
      </c>
      <c r="R3209" s="37">
        <v>2537.54</v>
      </c>
      <c r="S3209" s="37">
        <v>2537.54</v>
      </c>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v>4280.54</v>
      </c>
      <c r="P3211" s="37">
        <v>4280.54</v>
      </c>
      <c r="Q3211" s="37">
        <v>4280.54</v>
      </c>
      <c r="R3211" s="37">
        <v>4280.54</v>
      </c>
      <c r="S3211" s="37">
        <v>4280.54</v>
      </c>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38.2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5">SUM(J3144:J3230)</f>
        <v>0</v>
      </c>
      <c r="K3231" s="11">
        <f>SUM(K3144:K3230)</f>
        <v>0</v>
      </c>
      <c r="L3231" s="11">
        <f t="shared" ref="L3231" si="66">SUM(L3144:L3230)</f>
        <v>0</v>
      </c>
      <c r="M3231" s="11">
        <f>SUM(M3144:M3230)</f>
        <v>0</v>
      </c>
      <c r="N3231" s="11">
        <f>SUM(N3139:N3230)</f>
        <v>0</v>
      </c>
      <c r="O3231" s="11">
        <f>SUM(O3139:O3230)</f>
        <v>9227439.7100000009</v>
      </c>
      <c r="P3231" s="11">
        <f>SUM(P3139:P3230)</f>
        <v>9419631.1100000013</v>
      </c>
      <c r="Q3231" s="11">
        <f>SUM(Q3139:Q3230)</f>
        <v>13225712.140000001</v>
      </c>
      <c r="R3231" s="11">
        <f>SUM(R3138:R3230)</f>
        <v>13208119.369999997</v>
      </c>
      <c r="S3231" s="11">
        <f>SUM(S3138:S3230)</f>
        <v>13633515.369999997</v>
      </c>
    </row>
    <row r="3232" spans="1:19">
      <c r="A3232" s="76"/>
      <c r="B3232" s="7"/>
      <c r="C3232" s="8"/>
      <c r="D3232" s="8"/>
      <c r="E3232" s="8"/>
      <c r="F3232" s="8"/>
      <c r="G3232" s="8"/>
      <c r="H3232" s="8"/>
      <c r="I3232" s="8"/>
      <c r="J3232" s="8"/>
      <c r="K3232" s="8"/>
      <c r="L3232" s="8"/>
      <c r="M3232" s="10"/>
    </row>
    <row r="3233" spans="1:19" ht="38.2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30470.55</v>
      </c>
      <c r="S3234" s="37">
        <v>30470.55</v>
      </c>
    </row>
    <row r="3235" spans="1:19">
      <c r="B3235" s="6">
        <v>2020</v>
      </c>
      <c r="C3235" s="36"/>
      <c r="D3235" s="36"/>
      <c r="E3235" s="36"/>
      <c r="F3235" s="36"/>
      <c r="G3235" s="36"/>
      <c r="H3235" s="36"/>
      <c r="I3235" s="36"/>
      <c r="J3235" s="36"/>
      <c r="K3235" s="36"/>
      <c r="L3235" s="36"/>
      <c r="M3235" s="36"/>
      <c r="N3235" s="36"/>
      <c r="O3235" s="36"/>
      <c r="P3235" s="36"/>
      <c r="Q3235" s="37">
        <v>129982.74</v>
      </c>
      <c r="R3235" s="37">
        <v>129982.74</v>
      </c>
      <c r="S3235" s="37">
        <v>129982.74</v>
      </c>
    </row>
    <row r="3236" spans="1:19">
      <c r="A3236" s="40"/>
      <c r="B3236" s="6">
        <v>2019</v>
      </c>
      <c r="C3236" s="36"/>
      <c r="D3236" s="36"/>
      <c r="E3236" s="36"/>
      <c r="F3236" s="36"/>
      <c r="G3236" s="36"/>
      <c r="H3236" s="36"/>
      <c r="I3236" s="36"/>
      <c r="J3236" s="36"/>
      <c r="K3236" s="36"/>
      <c r="L3236" s="36"/>
      <c r="M3236" s="36"/>
      <c r="N3236" s="36"/>
      <c r="O3236" s="36"/>
      <c r="P3236" s="37">
        <v>12682.01</v>
      </c>
      <c r="Q3236" s="37">
        <v>419035.19000000553</v>
      </c>
      <c r="R3236" s="37">
        <v>427254.1600000055</v>
      </c>
      <c r="S3236" s="37">
        <v>427254.1600000055</v>
      </c>
    </row>
    <row r="3237" spans="1:19">
      <c r="A3237" s="40"/>
      <c r="B3237" s="6">
        <v>2018</v>
      </c>
      <c r="C3237" s="36"/>
      <c r="D3237" s="36"/>
      <c r="E3237" s="36"/>
      <c r="F3237" s="36"/>
      <c r="G3237" s="36"/>
      <c r="H3237" s="36"/>
      <c r="I3237" s="36"/>
      <c r="J3237" s="36"/>
      <c r="K3237" s="36"/>
      <c r="L3237" s="36"/>
      <c r="M3237" s="36"/>
      <c r="N3237" s="36"/>
      <c r="O3237" s="37">
        <v>7355.32</v>
      </c>
      <c r="P3237" s="37">
        <v>7355.32</v>
      </c>
      <c r="Q3237" s="37">
        <v>56761.729999999385</v>
      </c>
      <c r="R3237" s="37">
        <v>56761.729999999385</v>
      </c>
      <c r="S3237" s="37">
        <v>56761.729999999385</v>
      </c>
    </row>
    <row r="3238" spans="1:19">
      <c r="A3238" s="40"/>
      <c r="B3238" s="6">
        <v>2017</v>
      </c>
      <c r="C3238" s="36"/>
      <c r="D3238" s="36"/>
      <c r="E3238" s="36"/>
      <c r="F3238" s="36"/>
      <c r="G3238" s="36"/>
      <c r="H3238" s="36"/>
      <c r="I3238" s="36"/>
      <c r="J3238" s="36"/>
      <c r="K3238" s="36"/>
      <c r="L3238" s="36"/>
      <c r="M3238" s="36"/>
      <c r="N3238" s="37"/>
      <c r="O3238" s="37">
        <v>37824.050000000003</v>
      </c>
      <c r="P3238" s="37">
        <v>37824.050000000003</v>
      </c>
      <c r="Q3238" s="37">
        <v>42681.290000000008</v>
      </c>
      <c r="R3238" s="37">
        <v>42681.290000000008</v>
      </c>
      <c r="S3238" s="37">
        <v>42681.290000000008</v>
      </c>
    </row>
    <row r="3239" spans="1:19">
      <c r="B3239" s="6">
        <v>2016</v>
      </c>
      <c r="C3239" s="36"/>
      <c r="D3239" s="36"/>
      <c r="E3239" s="36"/>
      <c r="F3239" s="36"/>
      <c r="G3239" s="36"/>
      <c r="H3239" s="36"/>
      <c r="I3239" s="36"/>
      <c r="J3239" s="36"/>
      <c r="K3239" s="36"/>
      <c r="L3239" s="36"/>
      <c r="M3239" s="37"/>
      <c r="N3239" s="37"/>
      <c r="O3239" s="37">
        <v>36877.449999999997</v>
      </c>
      <c r="P3239" s="37">
        <v>36877.449999999997</v>
      </c>
      <c r="Q3239" s="37">
        <v>77685.349999999991</v>
      </c>
      <c r="R3239" s="37">
        <v>77685.349999999991</v>
      </c>
      <c r="S3239" s="37">
        <v>77685.349999999991</v>
      </c>
    </row>
    <row r="3240" spans="1:19">
      <c r="B3240" s="6">
        <v>2015</v>
      </c>
      <c r="C3240" s="36"/>
      <c r="D3240" s="36"/>
      <c r="E3240" s="36"/>
      <c r="F3240" s="36"/>
      <c r="G3240" s="36"/>
      <c r="H3240" s="36"/>
      <c r="I3240" s="36"/>
      <c r="J3240" s="36"/>
      <c r="K3240" s="36"/>
      <c r="L3240" s="37"/>
      <c r="M3240" s="37"/>
      <c r="N3240" s="37"/>
      <c r="O3240" s="37">
        <v>37477.64</v>
      </c>
      <c r="P3240" s="37">
        <v>37477.64</v>
      </c>
      <c r="Q3240" s="37">
        <v>63445.030000000013</v>
      </c>
      <c r="R3240" s="37">
        <v>63445.030000000013</v>
      </c>
      <c r="S3240" s="37">
        <v>63445.030000000013</v>
      </c>
    </row>
    <row r="3241" spans="1:19">
      <c r="B3241" s="6">
        <v>2014</v>
      </c>
      <c r="C3241" s="36"/>
      <c r="D3241" s="36"/>
      <c r="E3241" s="36"/>
      <c r="F3241" s="36"/>
      <c r="G3241" s="36"/>
      <c r="H3241" s="36"/>
      <c r="I3241" s="36"/>
      <c r="J3241" s="36"/>
      <c r="K3241" s="37"/>
      <c r="L3241" s="37"/>
      <c r="M3241" s="37"/>
      <c r="N3241" s="37"/>
      <c r="O3241" s="37">
        <v>18653.189999999999</v>
      </c>
      <c r="P3241" s="37">
        <v>18653.189999999999</v>
      </c>
      <c r="Q3241" s="37">
        <v>85285.460000000036</v>
      </c>
      <c r="R3241" s="37">
        <v>85285.460000000036</v>
      </c>
      <c r="S3241" s="37">
        <v>85285.460000000036</v>
      </c>
    </row>
    <row r="3242" spans="1:19">
      <c r="B3242" s="6">
        <v>2013</v>
      </c>
      <c r="C3242" s="36"/>
      <c r="D3242" s="36"/>
      <c r="E3242" s="36"/>
      <c r="F3242" s="36"/>
      <c r="G3242" s="36"/>
      <c r="H3242" s="36"/>
      <c r="I3242" s="36"/>
      <c r="J3242" s="37"/>
      <c r="K3242" s="37"/>
      <c r="L3242" s="37"/>
      <c r="M3242" s="37"/>
      <c r="N3242" s="37"/>
      <c r="O3242" s="37">
        <v>19693.370000000003</v>
      </c>
      <c r="P3242" s="37">
        <v>19693.370000000003</v>
      </c>
      <c r="Q3242" s="37">
        <v>95255.100000000064</v>
      </c>
      <c r="R3242" s="37">
        <v>95255.100000000064</v>
      </c>
      <c r="S3242" s="37">
        <v>95255.100000000064</v>
      </c>
    </row>
    <row r="3243" spans="1:19">
      <c r="B3243" s="6">
        <v>2012</v>
      </c>
      <c r="C3243" s="36"/>
      <c r="D3243" s="36"/>
      <c r="E3243" s="36"/>
      <c r="F3243" s="36"/>
      <c r="G3243" s="36"/>
      <c r="H3243" s="36"/>
      <c r="I3243" s="37"/>
      <c r="J3243" s="37"/>
      <c r="K3243" s="37"/>
      <c r="L3243" s="37"/>
      <c r="M3243" s="37"/>
      <c r="N3243" s="37"/>
      <c r="O3243" s="37">
        <v>28837.62</v>
      </c>
      <c r="P3243" s="37">
        <v>28837.62</v>
      </c>
      <c r="Q3243" s="37">
        <v>118644.22999999994</v>
      </c>
      <c r="R3243" s="37">
        <v>118644.22999999994</v>
      </c>
      <c r="S3243" s="37">
        <v>118644.22999999994</v>
      </c>
    </row>
    <row r="3244" spans="1:19">
      <c r="B3244" s="6">
        <v>2011</v>
      </c>
      <c r="C3244" s="36"/>
      <c r="D3244" s="36"/>
      <c r="E3244" s="36"/>
      <c r="F3244" s="36"/>
      <c r="G3244" s="36"/>
      <c r="H3244" s="37"/>
      <c r="I3244" s="37"/>
      <c r="J3244" s="37"/>
      <c r="K3244" s="37"/>
      <c r="L3244" s="37"/>
      <c r="M3244" s="37"/>
      <c r="N3244" s="37"/>
      <c r="O3244" s="37"/>
      <c r="P3244" s="37"/>
      <c r="Q3244" s="37">
        <v>93042.819999999949</v>
      </c>
      <c r="R3244" s="37">
        <v>93042.819999999949</v>
      </c>
      <c r="S3244" s="37">
        <v>93042.819999999949</v>
      </c>
    </row>
    <row r="3245" spans="1:19">
      <c r="B3245" s="6">
        <v>2010</v>
      </c>
      <c r="C3245" s="36"/>
      <c r="D3245" s="36"/>
      <c r="E3245" s="36"/>
      <c r="F3245" s="36"/>
      <c r="G3245" s="37"/>
      <c r="H3245" s="37"/>
      <c r="I3245" s="37"/>
      <c r="J3245" s="37"/>
      <c r="K3245" s="37"/>
      <c r="L3245" s="37"/>
      <c r="M3245" s="37"/>
      <c r="N3245" s="37"/>
      <c r="O3245" s="37"/>
      <c r="P3245" s="37"/>
      <c r="Q3245" s="37">
        <v>111041.73999999992</v>
      </c>
      <c r="R3245" s="37">
        <v>111041.73999999992</v>
      </c>
      <c r="S3245" s="37">
        <v>111041.73999999992</v>
      </c>
    </row>
    <row r="3246" spans="1:19">
      <c r="B3246" s="6">
        <v>2009</v>
      </c>
      <c r="C3246" s="36"/>
      <c r="D3246" s="36"/>
      <c r="E3246" s="36"/>
      <c r="F3246" s="37"/>
      <c r="G3246" s="37"/>
      <c r="H3246" s="37"/>
      <c r="I3246" s="37"/>
      <c r="J3246" s="37"/>
      <c r="K3246" s="37"/>
      <c r="L3246" s="37"/>
      <c r="M3246" s="37"/>
      <c r="N3246" s="37"/>
      <c r="O3246" s="37"/>
      <c r="P3246" s="37"/>
      <c r="Q3246" s="37">
        <v>57011.889999999985</v>
      </c>
      <c r="R3246" s="37">
        <v>57011.889999999985</v>
      </c>
      <c r="S3246" s="37">
        <v>57011.889999999985</v>
      </c>
    </row>
    <row r="3247" spans="1:19">
      <c r="B3247" s="6">
        <v>2008</v>
      </c>
      <c r="C3247" s="36"/>
      <c r="D3247" s="36"/>
      <c r="E3247" s="37"/>
      <c r="F3247" s="37"/>
      <c r="G3247" s="37"/>
      <c r="H3247" s="37"/>
      <c r="I3247" s="37"/>
      <c r="J3247" s="37"/>
      <c r="K3247" s="37"/>
      <c r="L3247" s="37"/>
      <c r="M3247" s="37"/>
      <c r="N3247" s="37"/>
      <c r="O3247" s="37"/>
      <c r="P3247" s="37"/>
      <c r="Q3247" s="37">
        <v>43290.59000000004</v>
      </c>
      <c r="R3247" s="37">
        <v>43290.59000000004</v>
      </c>
      <c r="S3247" s="37">
        <v>43290.59000000004</v>
      </c>
    </row>
    <row r="3248" spans="1:19">
      <c r="B3248" s="6">
        <v>2007</v>
      </c>
      <c r="C3248" s="36"/>
      <c r="D3248" s="37"/>
      <c r="E3248" s="37"/>
      <c r="F3248" s="37"/>
      <c r="G3248" s="37"/>
      <c r="H3248" s="37"/>
      <c r="I3248" s="37"/>
      <c r="J3248" s="37"/>
      <c r="K3248" s="37"/>
      <c r="L3248" s="37"/>
      <c r="M3248" s="37"/>
      <c r="N3248" s="37"/>
      <c r="O3248" s="37">
        <v>57327.700000000004</v>
      </c>
      <c r="P3248" s="37">
        <v>57327.700000000004</v>
      </c>
      <c r="Q3248" s="37">
        <v>107566.33000000006</v>
      </c>
      <c r="R3248" s="37">
        <v>107566.33000000006</v>
      </c>
      <c r="S3248" s="37">
        <v>107566.33000000006</v>
      </c>
    </row>
    <row r="3249" spans="2:19">
      <c r="B3249" s="6">
        <v>2006</v>
      </c>
      <c r="C3249" s="37"/>
      <c r="D3249" s="37"/>
      <c r="E3249" s="37"/>
      <c r="F3249" s="37"/>
      <c r="G3249" s="37"/>
      <c r="H3249" s="37"/>
      <c r="I3249" s="37"/>
      <c r="J3249" s="37"/>
      <c r="K3249" s="37"/>
      <c r="L3249" s="37"/>
      <c r="M3249" s="37"/>
      <c r="N3249" s="37"/>
      <c r="O3249" s="37">
        <v>1244.1300000000001</v>
      </c>
      <c r="P3249" s="37">
        <v>1244.1300000000001</v>
      </c>
      <c r="Q3249" s="37">
        <v>40357.47</v>
      </c>
      <c r="R3249" s="37">
        <v>40357.47</v>
      </c>
      <c r="S3249" s="37">
        <v>40357.47</v>
      </c>
    </row>
    <row r="3250" spans="2:19">
      <c r="B3250" s="6">
        <v>2005</v>
      </c>
      <c r="C3250" s="37"/>
      <c r="D3250" s="37"/>
      <c r="E3250" s="37"/>
      <c r="F3250" s="37"/>
      <c r="G3250" s="37"/>
      <c r="H3250" s="37"/>
      <c r="I3250" s="37"/>
      <c r="J3250" s="37"/>
      <c r="K3250" s="37"/>
      <c r="L3250" s="37"/>
      <c r="M3250" s="37"/>
      <c r="N3250" s="37"/>
      <c r="O3250" s="37">
        <v>14654.76</v>
      </c>
      <c r="P3250" s="37">
        <v>14654.76</v>
      </c>
      <c r="Q3250" s="37">
        <v>97635.859999999942</v>
      </c>
      <c r="R3250" s="37">
        <v>97635.859999999942</v>
      </c>
      <c r="S3250" s="37">
        <v>97635.859999999942</v>
      </c>
    </row>
    <row r="3251" spans="2:19">
      <c r="B3251" s="6">
        <v>2004</v>
      </c>
      <c r="C3251" s="37"/>
      <c r="D3251" s="37"/>
      <c r="E3251" s="37"/>
      <c r="F3251" s="37"/>
      <c r="G3251" s="37"/>
      <c r="H3251" s="37"/>
      <c r="I3251" s="37"/>
      <c r="J3251" s="37"/>
      <c r="K3251" s="37"/>
      <c r="L3251" s="37"/>
      <c r="M3251" s="37"/>
      <c r="N3251" s="37"/>
      <c r="O3251" s="37"/>
      <c r="P3251" s="37"/>
      <c r="Q3251" s="37">
        <v>67475.02</v>
      </c>
      <c r="R3251" s="37">
        <v>67475.02</v>
      </c>
      <c r="S3251" s="37">
        <v>67475.02</v>
      </c>
    </row>
    <row r="3252" spans="2:19">
      <c r="B3252" s="6">
        <v>2003</v>
      </c>
      <c r="C3252" s="37"/>
      <c r="D3252" s="37"/>
      <c r="E3252" s="37"/>
      <c r="F3252" s="37"/>
      <c r="G3252" s="37"/>
      <c r="H3252" s="37"/>
      <c r="I3252" s="37"/>
      <c r="J3252" s="37"/>
      <c r="K3252" s="37"/>
      <c r="L3252" s="37"/>
      <c r="M3252" s="37"/>
      <c r="N3252" s="37"/>
      <c r="O3252" s="37"/>
      <c r="P3252" s="37"/>
      <c r="Q3252" s="37">
        <v>43933.699999999983</v>
      </c>
      <c r="R3252" s="37">
        <v>43933.699999999983</v>
      </c>
      <c r="S3252" s="37">
        <v>43933.699999999983</v>
      </c>
    </row>
    <row r="3253" spans="2:19">
      <c r="B3253" s="6">
        <v>2002</v>
      </c>
      <c r="C3253" s="37"/>
      <c r="D3253" s="37"/>
      <c r="E3253" s="37"/>
      <c r="F3253" s="37"/>
      <c r="G3253" s="37"/>
      <c r="H3253" s="37"/>
      <c r="I3253" s="37"/>
      <c r="J3253" s="37"/>
      <c r="K3253" s="37"/>
      <c r="L3253" s="37"/>
      <c r="M3253" s="37"/>
      <c r="N3253" s="37"/>
      <c r="O3253" s="37">
        <v>1280.3899999999999</v>
      </c>
      <c r="P3253" s="37">
        <v>1280.3899999999999</v>
      </c>
      <c r="Q3253" s="37">
        <v>57876.639999999956</v>
      </c>
      <c r="R3253" s="37">
        <v>57876.639999999956</v>
      </c>
      <c r="S3253" s="37">
        <v>57876.639999999956</v>
      </c>
    </row>
    <row r="3254" spans="2:19">
      <c r="B3254" s="6">
        <v>2001</v>
      </c>
      <c r="C3254" s="37"/>
      <c r="D3254" s="37"/>
      <c r="E3254" s="37"/>
      <c r="F3254" s="37"/>
      <c r="G3254" s="37"/>
      <c r="H3254" s="37"/>
      <c r="I3254" s="37"/>
      <c r="J3254" s="37"/>
      <c r="K3254" s="37"/>
      <c r="L3254" s="37"/>
      <c r="M3254" s="37"/>
      <c r="N3254" s="37"/>
      <c r="O3254" s="37">
        <v>254472.03999999998</v>
      </c>
      <c r="P3254" s="37">
        <v>254472.03999999998</v>
      </c>
      <c r="Q3254" s="37">
        <v>316897.71999999997</v>
      </c>
      <c r="R3254" s="37">
        <v>316897.71999999997</v>
      </c>
      <c r="S3254" s="37">
        <v>316897.71999999997</v>
      </c>
    </row>
    <row r="3255" spans="2:19">
      <c r="B3255" s="6">
        <v>2000</v>
      </c>
      <c r="C3255" s="37"/>
      <c r="D3255" s="37"/>
      <c r="E3255" s="37"/>
      <c r="F3255" s="37"/>
      <c r="G3255" s="37"/>
      <c r="H3255" s="37"/>
      <c r="I3255" s="37"/>
      <c r="J3255" s="37"/>
      <c r="K3255" s="37"/>
      <c r="L3255" s="37"/>
      <c r="M3255" s="37"/>
      <c r="N3255" s="37"/>
      <c r="O3255" s="37">
        <v>184252.65000000002</v>
      </c>
      <c r="P3255" s="37">
        <v>184252.65000000002</v>
      </c>
      <c r="Q3255" s="37">
        <v>268653.15000000002</v>
      </c>
      <c r="R3255" s="37">
        <v>268653.15000000002</v>
      </c>
      <c r="S3255" s="37">
        <v>268653.15000000002</v>
      </c>
    </row>
    <row r="3256" spans="2:19">
      <c r="B3256" s="6">
        <v>1999</v>
      </c>
      <c r="C3256" s="37"/>
      <c r="D3256" s="37"/>
      <c r="E3256" s="37"/>
      <c r="F3256" s="37"/>
      <c r="G3256" s="37"/>
      <c r="H3256" s="37"/>
      <c r="I3256" s="37"/>
      <c r="J3256" s="37"/>
      <c r="K3256" s="37"/>
      <c r="L3256" s="37"/>
      <c r="M3256" s="37"/>
      <c r="N3256" s="37"/>
      <c r="O3256" s="37">
        <v>26311.08</v>
      </c>
      <c r="P3256" s="37">
        <v>501.05999999999949</v>
      </c>
      <c r="Q3256" s="37">
        <v>2250433.9599999911</v>
      </c>
      <c r="R3256" s="37">
        <v>2250433.9599999911</v>
      </c>
      <c r="S3256" s="37">
        <v>2250433.9599999911</v>
      </c>
    </row>
    <row r="3257" spans="2:19">
      <c r="B3257" s="6">
        <v>1998</v>
      </c>
      <c r="C3257" s="37"/>
      <c r="D3257" s="37"/>
      <c r="E3257" s="37"/>
      <c r="F3257" s="37"/>
      <c r="G3257" s="37"/>
      <c r="H3257" s="37"/>
      <c r="I3257" s="37"/>
      <c r="J3257" s="37"/>
      <c r="K3257" s="37"/>
      <c r="L3257" s="37"/>
      <c r="M3257" s="37"/>
      <c r="N3257" s="37"/>
      <c r="O3257" s="37">
        <v>9218.2000000000007</v>
      </c>
      <c r="P3257" s="37">
        <v>4360.9399999999996</v>
      </c>
      <c r="Q3257" s="37">
        <v>17054.940000000002</v>
      </c>
      <c r="R3257" s="37">
        <v>17054.940000000002</v>
      </c>
      <c r="S3257" s="37">
        <v>17054.940000000002</v>
      </c>
    </row>
    <row r="3258" spans="2:19">
      <c r="B3258" s="6">
        <v>1997</v>
      </c>
      <c r="C3258" s="37"/>
      <c r="D3258" s="37"/>
      <c r="E3258" s="37"/>
      <c r="F3258" s="37"/>
      <c r="G3258" s="37"/>
      <c r="H3258" s="37"/>
      <c r="I3258" s="37"/>
      <c r="J3258" s="37"/>
      <c r="K3258" s="37"/>
      <c r="L3258" s="37"/>
      <c r="M3258" s="37"/>
      <c r="N3258" s="37"/>
      <c r="O3258" s="37">
        <v>20356.979999999996</v>
      </c>
      <c r="P3258" s="37">
        <v>12443.46</v>
      </c>
      <c r="Q3258" s="37">
        <v>31729.839999999997</v>
      </c>
      <c r="R3258" s="37">
        <v>31729.839999999997</v>
      </c>
      <c r="S3258" s="37">
        <v>31729.839999999997</v>
      </c>
    </row>
    <row r="3259" spans="2:19">
      <c r="B3259" s="6">
        <v>1996</v>
      </c>
      <c r="C3259" s="37"/>
      <c r="D3259" s="37"/>
      <c r="E3259" s="37"/>
      <c r="F3259" s="37"/>
      <c r="G3259" s="37"/>
      <c r="H3259" s="37"/>
      <c r="I3259" s="37"/>
      <c r="J3259" s="37"/>
      <c r="K3259" s="37"/>
      <c r="L3259" s="37"/>
      <c r="M3259" s="37"/>
      <c r="N3259" s="37"/>
      <c r="O3259" s="37">
        <v>22733.980000000003</v>
      </c>
      <c r="P3259" s="37">
        <v>22733.980000000003</v>
      </c>
      <c r="Q3259" s="37">
        <v>45458.97</v>
      </c>
      <c r="R3259" s="37">
        <v>45458.97</v>
      </c>
      <c r="S3259" s="37">
        <v>45458.97</v>
      </c>
    </row>
    <row r="3260" spans="2:19">
      <c r="B3260" s="6">
        <v>1995</v>
      </c>
      <c r="C3260" s="37"/>
      <c r="D3260" s="37"/>
      <c r="E3260" s="37"/>
      <c r="F3260" s="37"/>
      <c r="G3260" s="37"/>
      <c r="H3260" s="37"/>
      <c r="I3260" s="37"/>
      <c r="J3260" s="37"/>
      <c r="K3260" s="37"/>
      <c r="L3260" s="37"/>
      <c r="M3260" s="37"/>
      <c r="N3260" s="37"/>
      <c r="O3260" s="37">
        <v>49616.069999999992</v>
      </c>
      <c r="P3260" s="37">
        <v>49616.069999999992</v>
      </c>
      <c r="Q3260" s="37">
        <v>71239.03</v>
      </c>
      <c r="R3260" s="37">
        <v>71239.03</v>
      </c>
      <c r="S3260" s="37">
        <v>71239.03</v>
      </c>
    </row>
    <row r="3261" spans="2:19">
      <c r="B3261" s="6">
        <v>1994</v>
      </c>
      <c r="C3261" s="37"/>
      <c r="D3261" s="37"/>
      <c r="E3261" s="37"/>
      <c r="F3261" s="37"/>
      <c r="G3261" s="37"/>
      <c r="H3261" s="37"/>
      <c r="I3261" s="37"/>
      <c r="J3261" s="37"/>
      <c r="K3261" s="37"/>
      <c r="L3261" s="37"/>
      <c r="M3261" s="37"/>
      <c r="N3261" s="37"/>
      <c r="O3261" s="37">
        <v>60460.360000000008</v>
      </c>
      <c r="P3261" s="37">
        <v>60460.360000000008</v>
      </c>
      <c r="Q3261" s="37">
        <v>62611.640000000007</v>
      </c>
      <c r="R3261" s="37">
        <v>62611.640000000007</v>
      </c>
      <c r="S3261" s="37">
        <v>62611.640000000007</v>
      </c>
    </row>
    <row r="3262" spans="2:19">
      <c r="B3262" s="6">
        <v>1993</v>
      </c>
      <c r="C3262" s="37"/>
      <c r="D3262" s="37"/>
      <c r="E3262" s="37"/>
      <c r="F3262" s="37"/>
      <c r="G3262" s="37"/>
      <c r="H3262" s="37"/>
      <c r="I3262" s="37"/>
      <c r="J3262" s="37"/>
      <c r="K3262" s="37"/>
      <c r="L3262" s="37"/>
      <c r="M3262" s="37"/>
      <c r="N3262" s="37"/>
      <c r="O3262" s="37"/>
      <c r="P3262" s="37"/>
      <c r="Q3262" s="37">
        <v>44522.499999999978</v>
      </c>
      <c r="R3262" s="37">
        <v>44522.499999999978</v>
      </c>
      <c r="S3262" s="37">
        <v>44522.499999999978</v>
      </c>
    </row>
    <row r="3263" spans="2:19">
      <c r="B3263" s="6">
        <v>1992</v>
      </c>
      <c r="C3263" s="37"/>
      <c r="D3263" s="37"/>
      <c r="E3263" s="37"/>
      <c r="F3263" s="37"/>
      <c r="G3263" s="37"/>
      <c r="H3263" s="37"/>
      <c r="I3263" s="37"/>
      <c r="J3263" s="37"/>
      <c r="K3263" s="37"/>
      <c r="L3263" s="37"/>
      <c r="M3263" s="37"/>
      <c r="N3263" s="37"/>
      <c r="O3263" s="37"/>
      <c r="P3263" s="37"/>
      <c r="Q3263" s="37">
        <v>10839.340000000009</v>
      </c>
      <c r="R3263" s="37">
        <v>10839.340000000009</v>
      </c>
      <c r="S3263" s="37">
        <v>10839.340000000009</v>
      </c>
    </row>
    <row r="3264" spans="2:19">
      <c r="B3264" s="6">
        <v>1991</v>
      </c>
      <c r="C3264" s="37"/>
      <c r="D3264" s="37"/>
      <c r="E3264" s="37"/>
      <c r="F3264" s="37"/>
      <c r="G3264" s="37"/>
      <c r="H3264" s="37"/>
      <c r="I3264" s="37"/>
      <c r="J3264" s="37"/>
      <c r="K3264" s="37"/>
      <c r="L3264" s="37"/>
      <c r="M3264" s="37"/>
      <c r="N3264" s="37"/>
      <c r="O3264" s="37"/>
      <c r="P3264" s="37"/>
      <c r="Q3264" s="37">
        <v>24440.309999999994</v>
      </c>
      <c r="R3264" s="37">
        <v>24440.309999999994</v>
      </c>
      <c r="S3264" s="37">
        <v>24440.309999999994</v>
      </c>
    </row>
    <row r="3265" spans="2:19">
      <c r="B3265" s="6">
        <v>1990</v>
      </c>
      <c r="C3265" s="37"/>
      <c r="D3265" s="37"/>
      <c r="E3265" s="37"/>
      <c r="F3265" s="37"/>
      <c r="G3265" s="37"/>
      <c r="H3265" s="37"/>
      <c r="I3265" s="37"/>
      <c r="J3265" s="37"/>
      <c r="K3265" s="37"/>
      <c r="L3265" s="37"/>
      <c r="M3265" s="37"/>
      <c r="N3265" s="37"/>
      <c r="O3265" s="37">
        <v>10004.450000000001</v>
      </c>
      <c r="P3265" s="37">
        <v>10004.450000000001</v>
      </c>
      <c r="Q3265" s="37">
        <v>51396.540000000008</v>
      </c>
      <c r="R3265" s="37">
        <v>51396.540000000008</v>
      </c>
      <c r="S3265" s="37">
        <v>51396.540000000008</v>
      </c>
    </row>
    <row r="3266" spans="2:19">
      <c r="B3266" s="6">
        <v>1989</v>
      </c>
      <c r="C3266" s="37"/>
      <c r="D3266" s="37"/>
      <c r="E3266" s="37"/>
      <c r="F3266" s="37"/>
      <c r="G3266" s="37"/>
      <c r="H3266" s="37"/>
      <c r="I3266" s="37"/>
      <c r="J3266" s="37"/>
      <c r="K3266" s="37"/>
      <c r="L3266" s="37"/>
      <c r="M3266" s="37"/>
      <c r="N3266" s="37"/>
      <c r="O3266" s="37"/>
      <c r="P3266" s="37"/>
      <c r="Q3266" s="37">
        <v>4313.07</v>
      </c>
      <c r="R3266" s="37">
        <v>4313.07</v>
      </c>
      <c r="S3266" s="37">
        <v>4313.07</v>
      </c>
    </row>
    <row r="3267" spans="2:19">
      <c r="B3267" s="6">
        <v>1988</v>
      </c>
      <c r="C3267" s="37"/>
      <c r="D3267" s="37"/>
      <c r="E3267" s="37"/>
      <c r="F3267" s="37"/>
      <c r="G3267" s="37"/>
      <c r="H3267" s="37"/>
      <c r="I3267" s="37"/>
      <c r="J3267" s="37"/>
      <c r="K3267" s="37"/>
      <c r="L3267" s="37"/>
      <c r="M3267" s="37"/>
      <c r="N3267" s="37"/>
      <c r="O3267" s="37"/>
      <c r="P3267" s="37"/>
      <c r="Q3267" s="37">
        <v>26775.750000000004</v>
      </c>
      <c r="R3267" s="37">
        <v>26775.750000000004</v>
      </c>
      <c r="S3267" s="37">
        <v>26775.750000000004</v>
      </c>
    </row>
    <row r="3268" spans="2:19">
      <c r="B3268" s="6">
        <v>1987</v>
      </c>
      <c r="C3268" s="37"/>
      <c r="D3268" s="37"/>
      <c r="E3268" s="37"/>
      <c r="F3268" s="37"/>
      <c r="G3268" s="37"/>
      <c r="H3268" s="37"/>
      <c r="I3268" s="37"/>
      <c r="J3268" s="37"/>
      <c r="K3268" s="37"/>
      <c r="L3268" s="37"/>
      <c r="M3268" s="37"/>
      <c r="N3268" s="37"/>
      <c r="O3268" s="37"/>
      <c r="P3268" s="37"/>
      <c r="Q3268" s="37">
        <v>46040.249999999964</v>
      </c>
      <c r="R3268" s="37">
        <v>46040.249999999964</v>
      </c>
      <c r="S3268" s="37">
        <v>46040.249999999964</v>
      </c>
    </row>
    <row r="3269" spans="2:19">
      <c r="B3269" s="6">
        <v>1986</v>
      </c>
      <c r="C3269" s="37"/>
      <c r="D3269" s="37"/>
      <c r="E3269" s="37"/>
      <c r="F3269" s="37"/>
      <c r="G3269" s="37"/>
      <c r="H3269" s="37"/>
      <c r="I3269" s="37"/>
      <c r="J3269" s="37"/>
      <c r="K3269" s="37"/>
      <c r="L3269" s="37"/>
      <c r="M3269" s="37"/>
      <c r="N3269" s="37"/>
      <c r="O3269" s="37">
        <v>3204.78</v>
      </c>
      <c r="P3269" s="37">
        <v>3204.78</v>
      </c>
      <c r="Q3269" s="37">
        <v>64659.099999999984</v>
      </c>
      <c r="R3269" s="37">
        <v>64659.099999999984</v>
      </c>
      <c r="S3269" s="37">
        <v>64659.099999999984</v>
      </c>
    </row>
    <row r="3270" spans="2:19">
      <c r="B3270" s="6">
        <v>1985</v>
      </c>
      <c r="C3270" s="37"/>
      <c r="D3270" s="37"/>
      <c r="E3270" s="37"/>
      <c r="F3270" s="37"/>
      <c r="G3270" s="37"/>
      <c r="H3270" s="37"/>
      <c r="I3270" s="37"/>
      <c r="J3270" s="37"/>
      <c r="K3270" s="37"/>
      <c r="L3270" s="37"/>
      <c r="M3270" s="37"/>
      <c r="N3270" s="37"/>
      <c r="O3270" s="37"/>
      <c r="P3270" s="37"/>
      <c r="Q3270" s="37">
        <v>23679.109999999993</v>
      </c>
      <c r="R3270" s="37">
        <v>23679.109999999993</v>
      </c>
      <c r="S3270" s="37">
        <v>23679.109999999993</v>
      </c>
    </row>
    <row r="3271" spans="2:19">
      <c r="B3271" s="6">
        <v>1984</v>
      </c>
      <c r="C3271" s="37"/>
      <c r="D3271" s="37"/>
      <c r="E3271" s="37"/>
      <c r="F3271" s="37"/>
      <c r="G3271" s="37"/>
      <c r="H3271" s="37"/>
      <c r="I3271" s="37"/>
      <c r="J3271" s="37"/>
      <c r="K3271" s="37"/>
      <c r="L3271" s="37"/>
      <c r="M3271" s="37"/>
      <c r="N3271" s="37"/>
      <c r="O3271" s="37"/>
      <c r="P3271" s="37"/>
      <c r="Q3271" s="37">
        <v>64444.479999999996</v>
      </c>
      <c r="R3271" s="37">
        <v>64444.479999999996</v>
      </c>
      <c r="S3271" s="37">
        <v>64444.479999999996</v>
      </c>
    </row>
    <row r="3272" spans="2:19">
      <c r="B3272" s="6">
        <v>1983</v>
      </c>
      <c r="C3272" s="37"/>
      <c r="D3272" s="37"/>
      <c r="E3272" s="37"/>
      <c r="F3272" s="37"/>
      <c r="G3272" s="37"/>
      <c r="H3272" s="37"/>
      <c r="I3272" s="37"/>
      <c r="J3272" s="37"/>
      <c r="K3272" s="37"/>
      <c r="L3272" s="37"/>
      <c r="M3272" s="37"/>
      <c r="N3272" s="37"/>
      <c r="O3272" s="37">
        <v>9934.92</v>
      </c>
      <c r="P3272" s="37">
        <v>9934.92</v>
      </c>
      <c r="Q3272" s="37">
        <v>59575.229999999981</v>
      </c>
      <c r="R3272" s="37">
        <v>59575.229999999981</v>
      </c>
      <c r="S3272" s="37">
        <v>59575.229999999981</v>
      </c>
    </row>
    <row r="3273" spans="2:19">
      <c r="B3273" s="6">
        <v>1982</v>
      </c>
      <c r="C3273" s="37"/>
      <c r="D3273" s="37"/>
      <c r="E3273" s="37"/>
      <c r="F3273" s="37"/>
      <c r="G3273" s="37"/>
      <c r="H3273" s="37"/>
      <c r="I3273" s="37"/>
      <c r="J3273" s="37"/>
      <c r="K3273" s="37"/>
      <c r="L3273" s="37"/>
      <c r="M3273" s="37"/>
      <c r="N3273" s="37"/>
      <c r="O3273" s="37"/>
      <c r="P3273" s="37"/>
      <c r="Q3273" s="37">
        <v>627.58000000000004</v>
      </c>
      <c r="R3273" s="37">
        <v>627.58000000000004</v>
      </c>
      <c r="S3273" s="37">
        <v>627.58000000000004</v>
      </c>
    </row>
    <row r="3274" spans="2:19">
      <c r="B3274" s="6">
        <v>1981</v>
      </c>
      <c r="C3274" s="37"/>
      <c r="D3274" s="37"/>
      <c r="E3274" s="37"/>
      <c r="F3274" s="37"/>
      <c r="G3274" s="37"/>
      <c r="H3274" s="37"/>
      <c r="I3274" s="37"/>
      <c r="J3274" s="37"/>
      <c r="K3274" s="37"/>
      <c r="L3274" s="37"/>
      <c r="M3274" s="37"/>
      <c r="N3274" s="37"/>
      <c r="O3274" s="37"/>
      <c r="P3274" s="37"/>
      <c r="Q3274" s="37">
        <v>19472.179999999997</v>
      </c>
      <c r="R3274" s="37">
        <v>19472.179999999997</v>
      </c>
      <c r="S3274" s="37">
        <v>19472.179999999997</v>
      </c>
    </row>
    <row r="3275" spans="2:19">
      <c r="B3275" s="6">
        <v>1980</v>
      </c>
      <c r="C3275" s="37"/>
      <c r="D3275" s="37"/>
      <c r="E3275" s="37"/>
      <c r="F3275" s="37"/>
      <c r="G3275" s="37"/>
      <c r="H3275" s="37"/>
      <c r="I3275" s="37"/>
      <c r="J3275" s="37"/>
      <c r="K3275" s="37"/>
      <c r="L3275" s="37"/>
      <c r="M3275" s="37"/>
      <c r="N3275" s="37"/>
      <c r="O3275" s="37"/>
      <c r="P3275" s="37"/>
      <c r="Q3275" s="37">
        <v>40016.76999999999</v>
      </c>
      <c r="R3275" s="37">
        <v>40016.76999999999</v>
      </c>
      <c r="S3275" s="37">
        <v>40016.76999999999</v>
      </c>
    </row>
    <row r="3276" spans="2:19">
      <c r="B3276" s="6">
        <v>1979</v>
      </c>
      <c r="C3276" s="37"/>
      <c r="D3276" s="37"/>
      <c r="E3276" s="37"/>
      <c r="F3276" s="37"/>
      <c r="G3276" s="37"/>
      <c r="H3276" s="37"/>
      <c r="I3276" s="37"/>
      <c r="J3276" s="37"/>
      <c r="K3276" s="37"/>
      <c r="L3276" s="37"/>
      <c r="M3276" s="37"/>
      <c r="N3276" s="37"/>
      <c r="O3276" s="37"/>
      <c r="P3276" s="37"/>
      <c r="Q3276" s="37">
        <v>32226.080000000016</v>
      </c>
      <c r="R3276" s="37">
        <v>32226.080000000016</v>
      </c>
      <c r="S3276" s="37">
        <v>32226.080000000016</v>
      </c>
    </row>
    <row r="3277" spans="2:19">
      <c r="B3277" s="6">
        <v>1978</v>
      </c>
      <c r="C3277" s="37"/>
      <c r="D3277" s="37"/>
      <c r="E3277" s="37"/>
      <c r="F3277" s="37"/>
      <c r="G3277" s="37"/>
      <c r="H3277" s="37"/>
      <c r="I3277" s="37"/>
      <c r="J3277" s="37"/>
      <c r="K3277" s="37"/>
      <c r="L3277" s="37"/>
      <c r="M3277" s="37"/>
      <c r="N3277" s="37"/>
      <c r="O3277" s="37"/>
      <c r="P3277" s="37"/>
      <c r="Q3277" s="37">
        <v>5453.01</v>
      </c>
      <c r="R3277" s="37">
        <v>5453.01</v>
      </c>
      <c r="S3277" s="37">
        <v>5453.01</v>
      </c>
    </row>
    <row r="3278" spans="2:19">
      <c r="B3278" s="6">
        <v>1977</v>
      </c>
      <c r="C3278" s="37"/>
      <c r="D3278" s="37"/>
      <c r="E3278" s="37"/>
      <c r="F3278" s="37"/>
      <c r="G3278" s="37"/>
      <c r="H3278" s="37"/>
      <c r="I3278" s="37"/>
      <c r="J3278" s="37"/>
      <c r="K3278" s="37"/>
      <c r="L3278" s="37"/>
      <c r="M3278" s="37"/>
      <c r="N3278" s="37"/>
      <c r="O3278" s="37"/>
      <c r="P3278" s="37"/>
      <c r="Q3278" s="37">
        <v>10327.180000000002</v>
      </c>
      <c r="R3278" s="37">
        <v>10327.180000000002</v>
      </c>
      <c r="S3278" s="37">
        <v>10327.180000000002</v>
      </c>
    </row>
    <row r="3279" spans="2:19">
      <c r="B3279" s="6">
        <v>1976</v>
      </c>
      <c r="C3279" s="37"/>
      <c r="D3279" s="37"/>
      <c r="E3279" s="37"/>
      <c r="F3279" s="37"/>
      <c r="G3279" s="37"/>
      <c r="H3279" s="37"/>
      <c r="I3279" s="37"/>
      <c r="J3279" s="37"/>
      <c r="K3279" s="37"/>
      <c r="L3279" s="37"/>
      <c r="M3279" s="37"/>
      <c r="N3279" s="37"/>
      <c r="O3279" s="37"/>
      <c r="P3279" s="37"/>
      <c r="Q3279" s="37">
        <v>7518.9800000000005</v>
      </c>
      <c r="R3279" s="37">
        <v>7518.9800000000005</v>
      </c>
      <c r="S3279" s="37">
        <v>7518.9800000000005</v>
      </c>
    </row>
    <row r="3280" spans="2:19">
      <c r="B3280" s="6">
        <v>1975</v>
      </c>
      <c r="C3280" s="37"/>
      <c r="D3280" s="37"/>
      <c r="E3280" s="37"/>
      <c r="F3280" s="37"/>
      <c r="G3280" s="37"/>
      <c r="H3280" s="37"/>
      <c r="I3280" s="37"/>
      <c r="J3280" s="37"/>
      <c r="K3280" s="37"/>
      <c r="L3280" s="37"/>
      <c r="M3280" s="37"/>
      <c r="N3280" s="37"/>
      <c r="O3280" s="37"/>
      <c r="P3280" s="37"/>
      <c r="Q3280" s="37">
        <v>51675.220000000008</v>
      </c>
      <c r="R3280" s="37">
        <v>51675.220000000008</v>
      </c>
      <c r="S3280" s="37">
        <v>51675.220000000008</v>
      </c>
    </row>
    <row r="3281" spans="2:19">
      <c r="B3281" s="6">
        <v>1974</v>
      </c>
      <c r="C3281" s="37"/>
      <c r="D3281" s="37"/>
      <c r="E3281" s="37"/>
      <c r="F3281" s="37"/>
      <c r="G3281" s="37"/>
      <c r="H3281" s="37"/>
      <c r="I3281" s="37"/>
      <c r="J3281" s="37"/>
      <c r="K3281" s="37"/>
      <c r="L3281" s="37"/>
      <c r="M3281" s="37"/>
      <c r="N3281" s="37"/>
      <c r="O3281" s="37"/>
      <c r="P3281" s="37"/>
      <c r="Q3281" s="37">
        <v>23215.160000000011</v>
      </c>
      <c r="R3281" s="37">
        <v>23215.160000000011</v>
      </c>
      <c r="S3281" s="37">
        <v>23215.160000000011</v>
      </c>
    </row>
    <row r="3282" spans="2:19">
      <c r="B3282" s="6">
        <v>1973</v>
      </c>
      <c r="C3282" s="37"/>
      <c r="D3282" s="37"/>
      <c r="E3282" s="37"/>
      <c r="F3282" s="37"/>
      <c r="G3282" s="37"/>
      <c r="H3282" s="37"/>
      <c r="I3282" s="37"/>
      <c r="J3282" s="37"/>
      <c r="K3282" s="37"/>
      <c r="L3282" s="37"/>
      <c r="M3282" s="37"/>
      <c r="N3282" s="37"/>
      <c r="O3282" s="37"/>
      <c r="P3282" s="37"/>
      <c r="Q3282" s="37">
        <v>11268.330000000005</v>
      </c>
      <c r="R3282" s="37">
        <v>11268.330000000005</v>
      </c>
      <c r="S3282" s="37">
        <v>11268.330000000005</v>
      </c>
    </row>
    <row r="3283" spans="2:19">
      <c r="B3283" s="6">
        <v>1972</v>
      </c>
      <c r="C3283" s="37"/>
      <c r="D3283" s="37"/>
      <c r="E3283" s="37"/>
      <c r="F3283" s="37"/>
      <c r="G3283" s="37"/>
      <c r="H3283" s="37"/>
      <c r="I3283" s="37"/>
      <c r="J3283" s="37"/>
      <c r="K3283" s="37"/>
      <c r="L3283" s="37"/>
      <c r="M3283" s="37"/>
      <c r="N3283" s="37"/>
      <c r="O3283" s="37">
        <v>4067.33</v>
      </c>
      <c r="P3283" s="37">
        <v>4067.33</v>
      </c>
      <c r="Q3283" s="37">
        <v>14162.390000000001</v>
      </c>
      <c r="R3283" s="37">
        <v>14162.390000000001</v>
      </c>
      <c r="S3283" s="37">
        <v>14162.390000000001</v>
      </c>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v>4473.2500000000018</v>
      </c>
      <c r="R3285" s="37">
        <v>4473.2500000000018</v>
      </c>
      <c r="S3285" s="37">
        <v>4473.2500000000018</v>
      </c>
    </row>
    <row r="3286" spans="2:19">
      <c r="B3286" s="6">
        <v>1969</v>
      </c>
      <c r="C3286" s="37"/>
      <c r="D3286" s="37"/>
      <c r="E3286" s="37"/>
      <c r="F3286" s="37"/>
      <c r="G3286" s="37"/>
      <c r="H3286" s="37"/>
      <c r="I3286" s="37"/>
      <c r="J3286" s="37"/>
      <c r="K3286" s="37"/>
      <c r="L3286" s="37"/>
      <c r="M3286" s="37"/>
      <c r="N3286" s="37"/>
      <c r="O3286" s="37"/>
      <c r="P3286" s="37"/>
      <c r="Q3286" s="37">
        <v>14742.810000000001</v>
      </c>
      <c r="R3286" s="37">
        <v>14742.810000000001</v>
      </c>
      <c r="S3286" s="37">
        <v>14742.810000000001</v>
      </c>
    </row>
    <row r="3287" spans="2:19">
      <c r="B3287" s="6">
        <v>1968</v>
      </c>
      <c r="C3287" s="37"/>
      <c r="D3287" s="37"/>
      <c r="E3287" s="37"/>
      <c r="F3287" s="37"/>
      <c r="G3287" s="37"/>
      <c r="H3287" s="37"/>
      <c r="I3287" s="37"/>
      <c r="J3287" s="37"/>
      <c r="K3287" s="37"/>
      <c r="L3287" s="37"/>
      <c r="M3287" s="37"/>
      <c r="N3287" s="37"/>
      <c r="O3287" s="37"/>
      <c r="P3287" s="37"/>
      <c r="Q3287" s="37">
        <v>10700.919999999995</v>
      </c>
      <c r="R3287" s="37">
        <v>10700.919999999995</v>
      </c>
      <c r="S3287" s="37">
        <v>10700.919999999995</v>
      </c>
    </row>
    <row r="3288" spans="2:19">
      <c r="B3288" s="6">
        <v>1967</v>
      </c>
      <c r="C3288" s="37"/>
      <c r="D3288" s="37"/>
      <c r="E3288" s="37"/>
      <c r="F3288" s="37"/>
      <c r="G3288" s="37"/>
      <c r="H3288" s="37"/>
      <c r="I3288" s="37"/>
      <c r="J3288" s="37"/>
      <c r="K3288" s="37"/>
      <c r="L3288" s="37"/>
      <c r="M3288" s="37"/>
      <c r="N3288" s="37"/>
      <c r="O3288" s="37"/>
      <c r="P3288" s="37"/>
      <c r="Q3288" s="37">
        <v>3222.29</v>
      </c>
      <c r="R3288" s="37">
        <v>3222.29</v>
      </c>
      <c r="S3288" s="37">
        <v>3222.29</v>
      </c>
    </row>
    <row r="3289" spans="2:19">
      <c r="B3289" s="6">
        <v>1966</v>
      </c>
      <c r="C3289" s="37"/>
      <c r="D3289" s="37"/>
      <c r="E3289" s="37"/>
      <c r="F3289" s="37"/>
      <c r="G3289" s="37"/>
      <c r="H3289" s="37"/>
      <c r="I3289" s="37"/>
      <c r="J3289" s="37"/>
      <c r="K3289" s="37"/>
      <c r="L3289" s="37"/>
      <c r="M3289" s="37"/>
      <c r="N3289" s="37"/>
      <c r="O3289" s="37">
        <v>883</v>
      </c>
      <c r="P3289" s="37">
        <v>883</v>
      </c>
      <c r="Q3289" s="37">
        <v>883</v>
      </c>
      <c r="R3289" s="37">
        <v>883</v>
      </c>
      <c r="S3289" s="37">
        <v>883</v>
      </c>
    </row>
    <row r="3290" spans="2:19">
      <c r="B3290" s="6">
        <v>1965</v>
      </c>
      <c r="C3290" s="37"/>
      <c r="D3290" s="37"/>
      <c r="E3290" s="37"/>
      <c r="F3290" s="37"/>
      <c r="G3290" s="37"/>
      <c r="H3290" s="37"/>
      <c r="I3290" s="37"/>
      <c r="J3290" s="37"/>
      <c r="K3290" s="37"/>
      <c r="L3290" s="37"/>
      <c r="M3290" s="37"/>
      <c r="N3290" s="37"/>
      <c r="O3290" s="37">
        <v>33810.199999999997</v>
      </c>
      <c r="P3290" s="37">
        <v>33810.199999999997</v>
      </c>
      <c r="Q3290" s="37">
        <v>33810.199999999997</v>
      </c>
      <c r="R3290" s="37">
        <v>33810.199999999997</v>
      </c>
      <c r="S3290" s="37">
        <v>33810.199999999997</v>
      </c>
    </row>
    <row r="3291" spans="2:19">
      <c r="B3291" s="6">
        <v>1964</v>
      </c>
      <c r="C3291" s="37"/>
      <c r="D3291" s="37"/>
      <c r="E3291" s="37"/>
      <c r="F3291" s="37"/>
      <c r="G3291" s="37"/>
      <c r="H3291" s="37"/>
      <c r="I3291" s="37"/>
      <c r="J3291" s="37"/>
      <c r="K3291" s="37"/>
      <c r="L3291" s="37"/>
      <c r="M3291" s="37"/>
      <c r="N3291" s="37"/>
      <c r="O3291" s="37">
        <v>443.37000000000262</v>
      </c>
      <c r="P3291" s="37">
        <v>443.37000000000262</v>
      </c>
      <c r="Q3291" s="37">
        <v>513.40000000000259</v>
      </c>
      <c r="R3291" s="37">
        <v>513.40000000000259</v>
      </c>
      <c r="S3291" s="37">
        <v>513.40000000000259</v>
      </c>
    </row>
    <row r="3292" spans="2:19">
      <c r="B3292" s="6">
        <v>1963</v>
      </c>
      <c r="C3292" s="37"/>
      <c r="D3292" s="37"/>
      <c r="E3292" s="37"/>
      <c r="F3292" s="37"/>
      <c r="G3292" s="37"/>
      <c r="H3292" s="37"/>
      <c r="I3292" s="37"/>
      <c r="J3292" s="37"/>
      <c r="K3292" s="37"/>
      <c r="L3292" s="37"/>
      <c r="M3292" s="37"/>
      <c r="N3292" s="37"/>
      <c r="O3292" s="37">
        <v>9853.6200000000008</v>
      </c>
      <c r="P3292" s="37">
        <v>9853.6200000000008</v>
      </c>
      <c r="Q3292" s="37">
        <v>9853.6200000000008</v>
      </c>
      <c r="R3292" s="37">
        <v>9853.6200000000008</v>
      </c>
      <c r="S3292" s="37">
        <v>9853.6200000000008</v>
      </c>
    </row>
    <row r="3293" spans="2:19">
      <c r="B3293" s="6">
        <v>1962</v>
      </c>
      <c r="C3293" s="37"/>
      <c r="D3293" s="37"/>
      <c r="E3293" s="37"/>
      <c r="F3293" s="37"/>
      <c r="G3293" s="37"/>
      <c r="H3293" s="37"/>
      <c r="I3293" s="37"/>
      <c r="J3293" s="37"/>
      <c r="K3293" s="37"/>
      <c r="L3293" s="37"/>
      <c r="M3293" s="37"/>
      <c r="N3293" s="37"/>
      <c r="O3293" s="37">
        <v>3384.75</v>
      </c>
      <c r="P3293" s="37">
        <v>3384.75</v>
      </c>
      <c r="Q3293" s="37">
        <v>1128.25</v>
      </c>
      <c r="R3293" s="37">
        <v>1128.25</v>
      </c>
      <c r="S3293" s="37">
        <v>1128.25</v>
      </c>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v>4376.82</v>
      </c>
      <c r="P3295" s="37">
        <v>4376.82</v>
      </c>
      <c r="Q3295" s="37"/>
      <c r="R3295" s="37"/>
      <c r="S3295" s="37"/>
    </row>
    <row r="3296" spans="2:19">
      <c r="B3296" s="6">
        <v>1959</v>
      </c>
      <c r="C3296" s="37"/>
      <c r="D3296" s="37"/>
      <c r="E3296" s="37"/>
      <c r="F3296" s="37"/>
      <c r="G3296" s="37"/>
      <c r="H3296" s="37"/>
      <c r="I3296" s="37"/>
      <c r="J3296" s="37"/>
      <c r="K3296" s="37"/>
      <c r="L3296" s="37"/>
      <c r="M3296" s="37"/>
      <c r="N3296" s="37"/>
      <c r="O3296" s="37">
        <v>21723.11</v>
      </c>
      <c r="P3296" s="37">
        <v>21683.07</v>
      </c>
      <c r="Q3296" s="37">
        <v>21683.07</v>
      </c>
      <c r="R3296" s="37">
        <v>21683.07</v>
      </c>
      <c r="S3296" s="37">
        <v>21683.07</v>
      </c>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38.2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7">SUM(J3239:J3325)</f>
        <v>0</v>
      </c>
      <c r="K3326" s="11">
        <f>SUM(K3239:K3325)</f>
        <v>0</v>
      </c>
      <c r="L3326" s="11">
        <f t="shared" ref="L3326" si="68">SUM(L3239:L3325)</f>
        <v>0</v>
      </c>
      <c r="M3326" s="11">
        <f>SUM(M3239:M3325)</f>
        <v>0</v>
      </c>
      <c r="N3326" s="11">
        <f>SUM(N3234:N3325)</f>
        <v>0</v>
      </c>
      <c r="O3326" s="11">
        <f>SUM(O3234:O3325)</f>
        <v>990333.32999999973</v>
      </c>
      <c r="P3326" s="11">
        <f>SUM(P3234:P3325)</f>
        <v>964394.49999999965</v>
      </c>
      <c r="Q3326" s="11">
        <f>SUM(Q3234:Q3325)</f>
        <v>5609746.7999999952</v>
      </c>
      <c r="R3326" s="11">
        <f>SUM(R3233:R3325)</f>
        <v>5648436.3199999947</v>
      </c>
      <c r="S3326" s="11">
        <f>SUM(S3233:S3325)</f>
        <v>5648436.3199999947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9">SUM(J3334:J3420)</f>
        <v>0</v>
      </c>
      <c r="K3421" s="11">
        <f>SUM(K3334:K3420)</f>
        <v>0</v>
      </c>
      <c r="L3421" s="11">
        <f t="shared" ref="L3421" si="70">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ht="25.5">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v>4279.82</v>
      </c>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v>15846.29</v>
      </c>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ht="25.5">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71">SUM(J3429:J3515)</f>
        <v>0</v>
      </c>
      <c r="K3516" s="11">
        <f>SUM(K3429:K3515)</f>
        <v>0</v>
      </c>
      <c r="L3516" s="11">
        <f t="shared" ref="L3516" si="72">SUM(L3429:L3515)</f>
        <v>0</v>
      </c>
      <c r="M3516" s="11">
        <f>SUM(M3429:M3515)</f>
        <v>0</v>
      </c>
      <c r="N3516" s="11">
        <f>SUM(N3424:N3515)</f>
        <v>0</v>
      </c>
      <c r="O3516" s="11">
        <f>SUM(O3424:O3515)</f>
        <v>20126.11</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ht="25.5">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ht="25.5">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3">SUM(J3524:J3610)</f>
        <v>0</v>
      </c>
      <c r="K3611" s="11">
        <f>SUM(K3524:K3610)</f>
        <v>0</v>
      </c>
      <c r="L3611" s="11">
        <f t="shared" ref="L3611" si="74">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v>8218.9699999999993</v>
      </c>
      <c r="Q3616" s="37">
        <v>8218.9699999999993</v>
      </c>
      <c r="R3616" s="37"/>
      <c r="S3616" s="37"/>
    </row>
    <row r="3617" spans="1:19">
      <c r="A3617" s="40"/>
      <c r="B3617" s="6">
        <v>2018</v>
      </c>
      <c r="C3617" s="36"/>
      <c r="D3617" s="36"/>
      <c r="E3617" s="36"/>
      <c r="F3617" s="36"/>
      <c r="G3617" s="36"/>
      <c r="H3617" s="36"/>
      <c r="I3617" s="36"/>
      <c r="J3617" s="36"/>
      <c r="K3617" s="36"/>
      <c r="L3617" s="36"/>
      <c r="M3617" s="36"/>
      <c r="N3617" s="36"/>
      <c r="O3617" s="37">
        <v>8003.66</v>
      </c>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5">SUM(J3619:J3705)</f>
        <v>0</v>
      </c>
      <c r="K3706" s="11">
        <f>SUM(K3619:K3705)</f>
        <v>0</v>
      </c>
      <c r="L3706" s="11">
        <f t="shared" ref="L3706" si="76">SUM(L3619:L3705)</f>
        <v>0</v>
      </c>
      <c r="M3706" s="11">
        <f>SUM(M3619:M3705)</f>
        <v>0</v>
      </c>
      <c r="N3706" s="11">
        <f>SUM(N3614:N3705)</f>
        <v>0</v>
      </c>
      <c r="O3706" s="11">
        <f>SUM(O3614:O3705)</f>
        <v>8003.66</v>
      </c>
      <c r="P3706" s="11">
        <f>SUM(P3614:P3705)</f>
        <v>8218.9699999999993</v>
      </c>
      <c r="Q3706" s="11">
        <f>SUM(Q3614:Q3705)</f>
        <v>8218.9699999999993</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xSplit="2" ySplit="2" topLeftCell="C3445" activePane="bottomRight" state="frozen"/>
      <selection pane="topRight" activeCell="C1" sqref="C1"/>
      <selection pane="bottomLeft" activeCell="A3" sqref="A3"/>
      <selection pane="bottomRight" activeCell="E3445" sqref="C3445:E3447"/>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v>53658.270000000004</v>
      </c>
      <c r="M105" s="37">
        <v>53658.270000000004</v>
      </c>
      <c r="N105" s="37">
        <v>53658.270000000004</v>
      </c>
      <c r="O105" s="37"/>
      <c r="P105" s="37"/>
      <c r="Q105" s="37"/>
      <c r="R105" s="37"/>
      <c r="S105" s="37"/>
    </row>
    <row r="106" spans="1:19">
      <c r="B106" s="6">
        <v>2014</v>
      </c>
      <c r="C106" s="36"/>
      <c r="D106" s="36"/>
      <c r="E106" s="36"/>
      <c r="F106" s="36"/>
      <c r="G106" s="36"/>
      <c r="H106" s="36"/>
      <c r="I106" s="36"/>
      <c r="J106" s="36"/>
      <c r="K106" s="37">
        <v>6101.9</v>
      </c>
      <c r="L106" s="37">
        <v>6101.9</v>
      </c>
      <c r="M106" s="37">
        <v>6101.9</v>
      </c>
      <c r="N106" s="37">
        <v>6101.9</v>
      </c>
      <c r="O106" s="37"/>
      <c r="P106" s="37"/>
      <c r="Q106" s="37"/>
      <c r="R106" s="37"/>
      <c r="S106" s="37"/>
    </row>
    <row r="107" spans="1:19">
      <c r="B107" s="6">
        <v>2013</v>
      </c>
      <c r="C107" s="36"/>
      <c r="D107" s="36"/>
      <c r="E107" s="36"/>
      <c r="F107" s="36"/>
      <c r="G107" s="36"/>
      <c r="H107" s="36"/>
      <c r="I107" s="36"/>
      <c r="J107" s="37">
        <v>12445.09</v>
      </c>
      <c r="K107" s="37">
        <v>12445.09</v>
      </c>
      <c r="L107" s="37">
        <v>12445.09</v>
      </c>
      <c r="M107" s="37">
        <v>12445.09</v>
      </c>
      <c r="N107" s="37">
        <v>12445.09</v>
      </c>
      <c r="O107" s="37"/>
      <c r="P107" s="37"/>
      <c r="Q107" s="37"/>
      <c r="R107" s="37"/>
      <c r="S107" s="37"/>
    </row>
    <row r="108" spans="1:19">
      <c r="B108" s="6">
        <v>2012</v>
      </c>
      <c r="C108" s="36"/>
      <c r="D108" s="36"/>
      <c r="E108" s="36"/>
      <c r="F108" s="36"/>
      <c r="G108" s="36"/>
      <c r="H108" s="36"/>
      <c r="I108" s="37">
        <v>45013.74</v>
      </c>
      <c r="J108" s="37">
        <v>45013.74</v>
      </c>
      <c r="K108" s="37">
        <v>45013.74</v>
      </c>
      <c r="L108" s="37">
        <v>45013.74</v>
      </c>
      <c r="M108" s="37">
        <v>45013.74</v>
      </c>
      <c r="N108" s="37">
        <v>45013.74</v>
      </c>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v>97514.47</v>
      </c>
      <c r="G111" s="37">
        <v>97514.47</v>
      </c>
      <c r="H111" s="37">
        <v>97514.47</v>
      </c>
      <c r="I111" s="37">
        <v>97514.47</v>
      </c>
      <c r="J111" s="37">
        <v>97514.47</v>
      </c>
      <c r="K111" s="37">
        <v>97514.469999999987</v>
      </c>
      <c r="L111" s="37">
        <v>97514.47</v>
      </c>
      <c r="M111" s="37">
        <v>97514.47</v>
      </c>
      <c r="N111" s="37">
        <v>97514.47</v>
      </c>
      <c r="O111" s="37"/>
      <c r="P111" s="37"/>
      <c r="Q111" s="37"/>
      <c r="R111" s="37"/>
      <c r="S111" s="37"/>
    </row>
    <row r="112" spans="1:19">
      <c r="B112" s="6">
        <v>2008</v>
      </c>
      <c r="C112" s="36"/>
      <c r="D112" s="36"/>
      <c r="E112" s="37">
        <v>57441.47</v>
      </c>
      <c r="F112" s="37">
        <v>57441.47</v>
      </c>
      <c r="G112" s="37">
        <v>57441.47</v>
      </c>
      <c r="H112" s="37">
        <v>57441.47</v>
      </c>
      <c r="I112" s="37">
        <v>57441.47</v>
      </c>
      <c r="J112" s="37">
        <v>57441.47</v>
      </c>
      <c r="K112" s="37">
        <v>57441.47</v>
      </c>
      <c r="L112" s="37">
        <v>57441.47</v>
      </c>
      <c r="M112" s="37">
        <v>57441.47</v>
      </c>
      <c r="N112" s="37">
        <v>57441.47</v>
      </c>
      <c r="O112" s="37"/>
      <c r="P112" s="37"/>
      <c r="Q112" s="37"/>
      <c r="R112" s="37"/>
      <c r="S112" s="37"/>
    </row>
    <row r="113" spans="2:19">
      <c r="B113" s="6">
        <v>2007</v>
      </c>
      <c r="C113" s="36"/>
      <c r="D113" s="122">
        <v>8838.98</v>
      </c>
      <c r="E113" s="37">
        <v>8838.98</v>
      </c>
      <c r="F113" s="37">
        <v>8838.98</v>
      </c>
      <c r="G113" s="37">
        <v>8838.98</v>
      </c>
      <c r="H113" s="37">
        <v>8838.98</v>
      </c>
      <c r="I113" s="37">
        <v>8838.98</v>
      </c>
      <c r="J113" s="37">
        <v>8838.98</v>
      </c>
      <c r="K113" s="37">
        <v>8838.98</v>
      </c>
      <c r="L113" s="37">
        <v>8838.98</v>
      </c>
      <c r="M113" s="37">
        <v>8838.98</v>
      </c>
      <c r="N113" s="37">
        <v>8838.98</v>
      </c>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8838.98</v>
      </c>
      <c r="E191" s="8">
        <f>SUM(E112:E190)</f>
        <v>66280.45</v>
      </c>
      <c r="F191" s="8">
        <f>SUM(F111:F190)</f>
        <v>163794.92000000001</v>
      </c>
      <c r="G191" s="8">
        <f>SUM(G110:G190)</f>
        <v>163794.92000000001</v>
      </c>
      <c r="H191" s="8">
        <f>SUM(H104:H190)</f>
        <v>163794.92000000001</v>
      </c>
      <c r="I191" s="8">
        <f>SUM(I104:I190)</f>
        <v>208808.66</v>
      </c>
      <c r="J191" s="8">
        <f t="shared" ref="J191:L191" si="1">SUM(J104:J190)</f>
        <v>221253.75</v>
      </c>
      <c r="K191" s="8">
        <f>SUM(K104:K190)</f>
        <v>227355.65</v>
      </c>
      <c r="L191" s="8">
        <f t="shared" si="1"/>
        <v>281013.92</v>
      </c>
      <c r="M191" s="8">
        <f>SUM(M104:M190)</f>
        <v>281013.92</v>
      </c>
      <c r="N191" s="11">
        <f>SUM(N99:N190)</f>
        <v>281013.92</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v>40569.68</v>
      </c>
      <c r="I204" s="37">
        <v>40569.68</v>
      </c>
      <c r="J204" s="37">
        <v>40569.68</v>
      </c>
      <c r="K204" s="37">
        <v>40569.68</v>
      </c>
      <c r="L204" s="37">
        <v>40569.68</v>
      </c>
      <c r="M204" s="37">
        <v>40569.68</v>
      </c>
      <c r="N204" s="37">
        <v>40569.68</v>
      </c>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v>1755.35</v>
      </c>
      <c r="I219" s="37">
        <v>1755.35</v>
      </c>
      <c r="J219" s="37">
        <v>1755.35</v>
      </c>
      <c r="K219" s="37">
        <v>1755.35</v>
      </c>
      <c r="L219" s="37">
        <v>1755.35</v>
      </c>
      <c r="M219" s="37">
        <v>1755.35</v>
      </c>
      <c r="N219" s="37">
        <v>1755.35</v>
      </c>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v>903639</v>
      </c>
      <c r="I227" s="37">
        <v>903639</v>
      </c>
      <c r="J227" s="37">
        <v>903639</v>
      </c>
      <c r="K227" s="37">
        <v>903657.36</v>
      </c>
      <c r="L227" s="37">
        <v>903657.36</v>
      </c>
      <c r="M227" s="37">
        <v>903657.36</v>
      </c>
      <c r="N227" s="37">
        <v>903657.36</v>
      </c>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945964.03</v>
      </c>
      <c r="I286" s="8">
        <f>SUM(I199:I285)</f>
        <v>945964.03</v>
      </c>
      <c r="J286" s="8">
        <f t="shared" ref="J286:L286" si="2">SUM(J199:J285)</f>
        <v>945964.03</v>
      </c>
      <c r="K286" s="8">
        <f>SUM(K199:K285)</f>
        <v>945982.39</v>
      </c>
      <c r="L286" s="8">
        <f t="shared" si="2"/>
        <v>945982.39</v>
      </c>
      <c r="M286" s="8">
        <f>SUM(M199:M285)</f>
        <v>945982.39</v>
      </c>
      <c r="N286" s="11">
        <f>SUM(N194:N285)</f>
        <v>945982.39</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v>9511.91</v>
      </c>
      <c r="O483" s="37"/>
      <c r="P483" s="37"/>
      <c r="Q483" s="37"/>
      <c r="R483" s="37"/>
      <c r="S483" s="37"/>
    </row>
    <row r="484" spans="1:19">
      <c r="B484" s="6">
        <v>2016</v>
      </c>
      <c r="C484" s="36"/>
      <c r="D484" s="36"/>
      <c r="E484" s="36"/>
      <c r="F484" s="36"/>
      <c r="G484" s="36"/>
      <c r="H484" s="36"/>
      <c r="I484" s="36"/>
      <c r="J484" s="36"/>
      <c r="K484" s="36"/>
      <c r="L484" s="36"/>
      <c r="M484" s="37">
        <v>62567.76</v>
      </c>
      <c r="N484" s="37">
        <v>62567.759999999995</v>
      </c>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v>7763.95</v>
      </c>
      <c r="L490" s="37">
        <v>7763.95</v>
      </c>
      <c r="M490" s="37">
        <v>7763.95</v>
      </c>
      <c r="N490" s="37">
        <v>7763.95</v>
      </c>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v>524.76</v>
      </c>
      <c r="L494" s="37">
        <v>524.76</v>
      </c>
      <c r="M494" s="37">
        <v>524.76</v>
      </c>
      <c r="N494" s="37">
        <v>524.76</v>
      </c>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v>640.14</v>
      </c>
      <c r="L497" s="37">
        <v>640.14</v>
      </c>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v>1857.04</v>
      </c>
      <c r="L510" s="37">
        <v>1857.04</v>
      </c>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10785.89</v>
      </c>
      <c r="L571" s="8">
        <f t="shared" ref="L571" si="8">SUM(L484:L570)</f>
        <v>10785.89</v>
      </c>
      <c r="M571" s="8">
        <f>SUM(M484:M570)</f>
        <v>70856.47</v>
      </c>
      <c r="N571" s="11">
        <f>SUM(N479:N570)</f>
        <v>80368.37999999999</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v>5750</v>
      </c>
      <c r="I591" s="37"/>
      <c r="J591" s="37"/>
      <c r="K591" s="37"/>
      <c r="L591" s="37"/>
      <c r="M591" s="37"/>
      <c r="N591" s="37"/>
      <c r="O591" s="37"/>
      <c r="P591" s="37"/>
      <c r="Q591" s="37"/>
      <c r="R591" s="37"/>
      <c r="S591" s="37"/>
    </row>
    <row r="592" spans="1:19">
      <c r="B592" s="6">
        <v>2003</v>
      </c>
      <c r="C592" s="37">
        <v>30701.75</v>
      </c>
      <c r="D592" s="37"/>
      <c r="E592" s="37"/>
      <c r="F592" s="37"/>
      <c r="G592" s="37"/>
      <c r="H592" s="37">
        <v>913</v>
      </c>
      <c r="I592" s="37">
        <v>913</v>
      </c>
      <c r="J592" s="37">
        <v>913</v>
      </c>
      <c r="K592" s="37">
        <v>912.56</v>
      </c>
      <c r="L592" s="37">
        <v>912.56</v>
      </c>
      <c r="M592" s="37"/>
      <c r="N592" s="37"/>
      <c r="O592" s="37"/>
      <c r="P592" s="37"/>
      <c r="Q592" s="37"/>
      <c r="R592" s="37"/>
      <c r="S592" s="37"/>
    </row>
    <row r="593" spans="2:19">
      <c r="B593" s="6">
        <v>2002</v>
      </c>
      <c r="C593" s="37"/>
      <c r="D593" s="37"/>
      <c r="E593" s="37"/>
      <c r="F593" s="37"/>
      <c r="G593" s="37"/>
      <c r="H593" s="37">
        <v>760</v>
      </c>
      <c r="I593" s="37">
        <v>760</v>
      </c>
      <c r="J593" s="37">
        <v>760</v>
      </c>
      <c r="K593" s="37">
        <v>760.33</v>
      </c>
      <c r="L593" s="37">
        <v>760.33</v>
      </c>
      <c r="M593" s="37"/>
      <c r="N593" s="37"/>
      <c r="O593" s="37"/>
      <c r="P593" s="37"/>
      <c r="Q593" s="37"/>
      <c r="R593" s="37"/>
      <c r="S593" s="37"/>
    </row>
    <row r="594" spans="2:19">
      <c r="B594" s="6">
        <v>2001</v>
      </c>
      <c r="C594" s="37">
        <v>1168.3</v>
      </c>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v>861.53</v>
      </c>
      <c r="D598" s="37">
        <v>861.53</v>
      </c>
      <c r="E598" s="37">
        <v>861.53</v>
      </c>
      <c r="F598" s="37">
        <v>861.53</v>
      </c>
      <c r="G598" s="37">
        <v>861.53</v>
      </c>
      <c r="H598" s="37">
        <v>862</v>
      </c>
      <c r="I598" s="37"/>
      <c r="J598" s="37"/>
      <c r="K598" s="37"/>
      <c r="L598" s="37"/>
      <c r="M598" s="37"/>
      <c r="N598" s="37"/>
      <c r="O598" s="37"/>
      <c r="P598" s="37"/>
      <c r="Q598" s="37"/>
      <c r="R598" s="37"/>
      <c r="S598" s="37"/>
    </row>
    <row r="599" spans="2:19">
      <c r="B599" s="6">
        <v>1996</v>
      </c>
      <c r="C599" s="37"/>
      <c r="D599" s="37"/>
      <c r="E599" s="37"/>
      <c r="F599" s="37"/>
      <c r="G599" s="37"/>
      <c r="H599" s="37">
        <v>13832</v>
      </c>
      <c r="I599" s="37">
        <v>6919.8665319119591</v>
      </c>
      <c r="J599" s="37">
        <v>6919.8665319119591</v>
      </c>
      <c r="K599" s="37">
        <v>6919.8665319119591</v>
      </c>
      <c r="L599" s="37">
        <v>6919.8665319119591</v>
      </c>
      <c r="M599" s="37">
        <v>20347.106531911959</v>
      </c>
      <c r="N599" s="37">
        <v>20347.106531911959</v>
      </c>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v>25587</v>
      </c>
      <c r="I601" s="37"/>
      <c r="J601" s="37"/>
      <c r="K601" s="37"/>
      <c r="L601" s="37"/>
      <c r="M601" s="37"/>
      <c r="N601" s="37"/>
      <c r="O601" s="37"/>
      <c r="P601" s="37"/>
      <c r="Q601" s="37"/>
      <c r="R601" s="37"/>
      <c r="S601" s="37"/>
    </row>
    <row r="602" spans="2:19">
      <c r="B602" s="6">
        <v>1993</v>
      </c>
      <c r="C602" s="37">
        <v>614.16</v>
      </c>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v>268.95</v>
      </c>
      <c r="L605" s="37">
        <v>268.95</v>
      </c>
      <c r="M605" s="37"/>
      <c r="N605" s="37"/>
      <c r="O605" s="37"/>
      <c r="P605" s="37"/>
      <c r="Q605" s="37"/>
      <c r="R605" s="37"/>
      <c r="S605" s="37"/>
    </row>
    <row r="606" spans="2:19">
      <c r="B606" s="6">
        <v>1989</v>
      </c>
      <c r="C606" s="37">
        <v>7158.08</v>
      </c>
      <c r="D606" s="37"/>
      <c r="E606" s="37"/>
      <c r="F606" s="37"/>
      <c r="G606" s="37"/>
      <c r="H606" s="37">
        <v>3092</v>
      </c>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40503.82</v>
      </c>
      <c r="D666" s="8">
        <f>SUM(D588:D665)</f>
        <v>861.53</v>
      </c>
      <c r="E666" s="8">
        <f>SUM(E587:E665)</f>
        <v>861.53</v>
      </c>
      <c r="F666" s="8">
        <f>SUM(F586:F665)</f>
        <v>861.53</v>
      </c>
      <c r="G666" s="8">
        <f>SUM(G585:G665)</f>
        <v>861.53</v>
      </c>
      <c r="H666" s="8">
        <f>SUM(H579:H665)</f>
        <v>50796</v>
      </c>
      <c r="I666" s="8">
        <f>SUM(I579:I665)</f>
        <v>8592.8665319119591</v>
      </c>
      <c r="J666" s="8">
        <f t="shared" ref="J666" si="9">SUM(J579:J665)</f>
        <v>8592.8665319119591</v>
      </c>
      <c r="K666" s="8">
        <f>SUM(K579:K665)</f>
        <v>8861.7065319119592</v>
      </c>
      <c r="L666" s="8">
        <f t="shared" ref="L666" si="10">SUM(L579:L665)</f>
        <v>8861.7065319119592</v>
      </c>
      <c r="M666" s="8">
        <f>SUM(M579:M665)</f>
        <v>20347.106531911959</v>
      </c>
      <c r="N666" s="11">
        <f>SUM(N574:N665)</f>
        <v>20347.106531911959</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v>36029.43</v>
      </c>
      <c r="N770" s="37">
        <v>36029.43</v>
      </c>
      <c r="O770" s="37"/>
      <c r="P770" s="37"/>
      <c r="Q770" s="37"/>
      <c r="R770" s="37"/>
      <c r="S770" s="37"/>
    </row>
    <row r="771" spans="2:19">
      <c r="B771" s="6">
        <v>2014</v>
      </c>
      <c r="C771" s="36"/>
      <c r="D771" s="36"/>
      <c r="E771" s="36"/>
      <c r="F771" s="36"/>
      <c r="G771" s="36"/>
      <c r="H771" s="36"/>
      <c r="I771" s="36"/>
      <c r="J771" s="36"/>
      <c r="K771" s="37">
        <v>16591.75</v>
      </c>
      <c r="L771" s="37">
        <v>16591.75</v>
      </c>
      <c r="M771" s="37">
        <v>16591.75</v>
      </c>
      <c r="N771" s="37">
        <v>16591.75</v>
      </c>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v>2270.2399999999998</v>
      </c>
      <c r="I774" s="37">
        <v>2270.2399999999998</v>
      </c>
      <c r="J774" s="37">
        <v>2270.2399999999998</v>
      </c>
      <c r="K774" s="37">
        <v>2270.2399999999998</v>
      </c>
      <c r="L774" s="37">
        <v>2270.2399999999998</v>
      </c>
      <c r="M774" s="37">
        <v>2270.2399999999998</v>
      </c>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v>3516.8700000000003</v>
      </c>
      <c r="G776" s="37">
        <v>3516.8700000000003</v>
      </c>
      <c r="H776" s="37">
        <v>3516.8700000000003</v>
      </c>
      <c r="I776" s="37">
        <v>3516.8700000000003</v>
      </c>
      <c r="J776" s="37">
        <v>3516.8700000000003</v>
      </c>
      <c r="K776" s="37">
        <v>3516.8700000000003</v>
      </c>
      <c r="L776" s="37">
        <v>3516.8700000000003</v>
      </c>
      <c r="M776" s="37">
        <v>3516.8700000000003</v>
      </c>
      <c r="N776" s="37">
        <v>3516.8700000000003</v>
      </c>
      <c r="O776" s="37"/>
      <c r="P776" s="37"/>
      <c r="Q776" s="37"/>
      <c r="R776" s="37"/>
      <c r="S776" s="37"/>
    </row>
    <row r="777" spans="2:19">
      <c r="B777" s="6">
        <v>2008</v>
      </c>
      <c r="C777" s="36"/>
      <c r="D777" s="36"/>
      <c r="E777" s="37">
        <v>34059</v>
      </c>
      <c r="F777" s="37">
        <v>34059</v>
      </c>
      <c r="G777" s="37">
        <v>34059</v>
      </c>
      <c r="H777" s="37">
        <v>34059</v>
      </c>
      <c r="I777" s="37">
        <v>34059</v>
      </c>
      <c r="J777" s="37">
        <v>34059</v>
      </c>
      <c r="K777" s="37">
        <v>34058.729999999996</v>
      </c>
      <c r="L777" s="37">
        <v>34058.729999999996</v>
      </c>
      <c r="M777" s="37">
        <v>4479.869999999999</v>
      </c>
      <c r="N777" s="37">
        <v>4479.869999999999</v>
      </c>
      <c r="O777" s="37"/>
      <c r="P777" s="37"/>
      <c r="Q777" s="37"/>
      <c r="R777" s="37"/>
      <c r="S777" s="37"/>
    </row>
    <row r="778" spans="2:19">
      <c r="B778" s="6">
        <v>2007</v>
      </c>
      <c r="C778" s="36"/>
      <c r="D778" s="37"/>
      <c r="E778" s="37">
        <v>26643</v>
      </c>
      <c r="F778" s="37">
        <v>26643</v>
      </c>
      <c r="G778" s="37">
        <v>26643</v>
      </c>
      <c r="H778" s="37">
        <v>26643</v>
      </c>
      <c r="I778" s="37">
        <v>26643</v>
      </c>
      <c r="J778" s="37">
        <v>26643</v>
      </c>
      <c r="K778" s="37">
        <v>26643.71</v>
      </c>
      <c r="L778" s="37">
        <v>26643.71</v>
      </c>
      <c r="M778" s="37">
        <v>26643.71</v>
      </c>
      <c r="N778" s="37">
        <v>26643.71</v>
      </c>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v>7201</v>
      </c>
      <c r="I781" s="37">
        <v>7201</v>
      </c>
      <c r="J781" s="37">
        <v>7201</v>
      </c>
      <c r="K781" s="37">
        <v>7200.6</v>
      </c>
      <c r="L781" s="37">
        <v>7200.6</v>
      </c>
      <c r="M781" s="37">
        <v>7200.6</v>
      </c>
      <c r="N781" s="37">
        <v>7200.6</v>
      </c>
      <c r="O781" s="37"/>
      <c r="P781" s="37"/>
      <c r="Q781" s="37"/>
      <c r="R781" s="37"/>
      <c r="S781" s="37"/>
    </row>
    <row r="782" spans="2:19">
      <c r="B782" s="6">
        <v>2003</v>
      </c>
      <c r="C782" s="122">
        <v>6174.15</v>
      </c>
      <c r="D782" s="122">
        <v>6174.15</v>
      </c>
      <c r="E782" s="37">
        <v>6174.15</v>
      </c>
      <c r="F782" s="37">
        <v>6174.15</v>
      </c>
      <c r="G782" s="37">
        <v>6174.15</v>
      </c>
      <c r="H782" s="37">
        <v>6174</v>
      </c>
      <c r="I782" s="37"/>
      <c r="J782" s="37"/>
      <c r="K782" s="37">
        <v>3493.77</v>
      </c>
      <c r="L782" s="37">
        <v>3493.77</v>
      </c>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v>7453.61</v>
      </c>
      <c r="L796" s="37">
        <v>7453.61</v>
      </c>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6174.15</v>
      </c>
      <c r="D856" s="8">
        <f>SUM(D778:D855)</f>
        <v>6174.15</v>
      </c>
      <c r="E856" s="8">
        <f>SUM(E777:E855)</f>
        <v>66876.149999999994</v>
      </c>
      <c r="F856" s="8">
        <f>SUM(F776:F855)</f>
        <v>70393.02</v>
      </c>
      <c r="G856" s="8">
        <f>SUM(G775:G855)</f>
        <v>70393.02</v>
      </c>
      <c r="H856" s="8">
        <f>SUM(H769:H855)</f>
        <v>79864.11</v>
      </c>
      <c r="I856" s="8">
        <f>SUM(I769:I855)</f>
        <v>73690.11</v>
      </c>
      <c r="J856" s="8">
        <f t="shared" ref="J856" si="13">SUM(J769:J855)</f>
        <v>73690.11</v>
      </c>
      <c r="K856" s="8">
        <f>SUM(K769:K855)</f>
        <v>101229.28</v>
      </c>
      <c r="L856" s="8">
        <f t="shared" ref="L856" si="14">SUM(L769:L855)</f>
        <v>101229.28</v>
      </c>
      <c r="M856" s="8">
        <f>SUM(M769:M855)</f>
        <v>96732.47</v>
      </c>
      <c r="N856" s="11">
        <f>SUM(N764:N855)</f>
        <v>94462.23000000001</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v>33809.370000000003</v>
      </c>
      <c r="M865" s="37">
        <v>33809.370000000003</v>
      </c>
      <c r="N865" s="37">
        <v>33809.370000000003</v>
      </c>
      <c r="O865" s="37"/>
      <c r="P865" s="37"/>
      <c r="Q865" s="37"/>
      <c r="R865" s="37"/>
      <c r="S865" s="37"/>
    </row>
    <row r="866" spans="2:19">
      <c r="B866" s="6">
        <v>2014</v>
      </c>
      <c r="C866" s="36"/>
      <c r="D866" s="36"/>
      <c r="E866" s="36"/>
      <c r="F866" s="36"/>
      <c r="G866" s="36"/>
      <c r="H866" s="36"/>
      <c r="I866" s="36"/>
      <c r="J866" s="36"/>
      <c r="K866" s="37">
        <v>13115.5</v>
      </c>
      <c r="L866" s="37">
        <v>13115.5</v>
      </c>
      <c r="M866" s="37">
        <v>13115.5</v>
      </c>
      <c r="N866" s="37">
        <v>13115.5</v>
      </c>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v>214.16</v>
      </c>
      <c r="H870" s="37">
        <v>214.16</v>
      </c>
      <c r="I870" s="37">
        <v>214.16</v>
      </c>
      <c r="J870" s="37">
        <v>214.16</v>
      </c>
      <c r="K870" s="37">
        <v>214.16</v>
      </c>
      <c r="L870" s="37">
        <v>214.16</v>
      </c>
      <c r="M870" s="37">
        <v>214.16</v>
      </c>
      <c r="N870" s="37">
        <v>214.16</v>
      </c>
      <c r="O870" s="37"/>
      <c r="P870" s="37"/>
      <c r="Q870" s="37"/>
      <c r="R870" s="37"/>
      <c r="S870" s="37"/>
    </row>
    <row r="871" spans="2:19">
      <c r="B871" s="6">
        <v>2009</v>
      </c>
      <c r="C871" s="36"/>
      <c r="D871" s="36"/>
      <c r="E871" s="36"/>
      <c r="F871" s="37">
        <v>3802.9100000000003</v>
      </c>
      <c r="G871" s="37">
        <v>3802.9100000000003</v>
      </c>
      <c r="H871" s="37">
        <v>3802.9100000000003</v>
      </c>
      <c r="I871" s="37">
        <v>3802.9100000000003</v>
      </c>
      <c r="J871" s="37">
        <v>3802.9100000000003</v>
      </c>
      <c r="K871" s="37">
        <v>3802.9100000000003</v>
      </c>
      <c r="L871" s="37">
        <v>3802.9100000000003</v>
      </c>
      <c r="M871" s="37">
        <v>3802.9100000000003</v>
      </c>
      <c r="N871" s="37">
        <v>3802.91</v>
      </c>
      <c r="O871" s="37"/>
      <c r="P871" s="37"/>
      <c r="Q871" s="37"/>
      <c r="R871" s="37"/>
      <c r="S871" s="37"/>
    </row>
    <row r="872" spans="2:19">
      <c r="B872" s="6">
        <v>2008</v>
      </c>
      <c r="C872" s="36"/>
      <c r="D872" s="36"/>
      <c r="E872" s="37">
        <v>71366.14</v>
      </c>
      <c r="F872" s="37">
        <v>71366.14</v>
      </c>
      <c r="G872" s="37">
        <v>71366.14</v>
      </c>
      <c r="H872" s="37">
        <v>71366.14</v>
      </c>
      <c r="I872" s="37">
        <v>71366.14</v>
      </c>
      <c r="J872" s="37">
        <v>71366.14</v>
      </c>
      <c r="K872" s="37">
        <v>71366.14</v>
      </c>
      <c r="L872" s="37">
        <v>71366.14</v>
      </c>
      <c r="M872" s="37">
        <v>71366.14</v>
      </c>
      <c r="N872" s="37">
        <v>71366.14</v>
      </c>
      <c r="O872" s="37"/>
      <c r="P872" s="37"/>
      <c r="Q872" s="37"/>
      <c r="R872" s="37"/>
      <c r="S872" s="37"/>
    </row>
    <row r="873" spans="2:19">
      <c r="B873" s="6">
        <v>2007</v>
      </c>
      <c r="C873" s="36"/>
      <c r="D873" s="37">
        <v>27302</v>
      </c>
      <c r="E873" s="37">
        <v>27302</v>
      </c>
      <c r="F873" s="37">
        <v>27302</v>
      </c>
      <c r="G873" s="37">
        <v>27302</v>
      </c>
      <c r="H873" s="37">
        <v>27302</v>
      </c>
      <c r="I873" s="37"/>
      <c r="J873" s="37"/>
      <c r="K873" s="37">
        <v>28951.57</v>
      </c>
      <c r="L873" s="37">
        <v>28951.57</v>
      </c>
      <c r="M873" s="37">
        <v>28951.57</v>
      </c>
      <c r="N873" s="37">
        <v>28951.57</v>
      </c>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27302</v>
      </c>
      <c r="E951" s="8">
        <f>SUM(E872:E950)</f>
        <v>98668.14</v>
      </c>
      <c r="F951" s="8">
        <f>SUM(F871:F950)</f>
        <v>102471.05</v>
      </c>
      <c r="G951" s="8">
        <f>SUM(G870:G950)</f>
        <v>102685.21</v>
      </c>
      <c r="H951" s="8">
        <f>SUM(H864:H950)</f>
        <v>102685.21</v>
      </c>
      <c r="I951" s="8">
        <f>SUM(I864:I950)</f>
        <v>75383.210000000006</v>
      </c>
      <c r="J951" s="8">
        <f t="shared" ref="J951" si="15">SUM(J864:J950)</f>
        <v>75383.210000000006</v>
      </c>
      <c r="K951" s="8">
        <f>SUM(K864:K950)</f>
        <v>117450.28</v>
      </c>
      <c r="L951" s="8">
        <f t="shared" ref="L951" si="16">SUM(L864:L950)</f>
        <v>151259.65000000002</v>
      </c>
      <c r="M951" s="8">
        <f>SUM(M864:M950)</f>
        <v>151259.65000000002</v>
      </c>
      <c r="N951" s="11">
        <f>SUM(N859:N950)</f>
        <v>151259.65</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v>101804.06999999999</v>
      </c>
      <c r="L1153" s="37">
        <v>101804.06999999999</v>
      </c>
      <c r="M1153" s="37">
        <v>1212804.07</v>
      </c>
      <c r="N1153" s="37">
        <v>1212804.07</v>
      </c>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v>158310.48000000001</v>
      </c>
      <c r="G1156" s="37">
        <v>158310.48000000001</v>
      </c>
      <c r="H1156" s="37">
        <v>158310.48000000001</v>
      </c>
      <c r="I1156" s="37">
        <v>158310.48000000001</v>
      </c>
      <c r="J1156" s="37">
        <v>158310.48000000001</v>
      </c>
      <c r="K1156" s="37">
        <v>158310.48000000001</v>
      </c>
      <c r="L1156" s="37">
        <v>158310.48000000001</v>
      </c>
      <c r="M1156" s="37">
        <v>158310.48000000001</v>
      </c>
      <c r="N1156" s="37">
        <v>158310.48000000001</v>
      </c>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v>3593.68</v>
      </c>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v>82221.36</v>
      </c>
      <c r="D1194" s="37">
        <v>82221.36</v>
      </c>
      <c r="E1194" s="37">
        <v>82221.36</v>
      </c>
      <c r="F1194" s="37">
        <v>82221.36</v>
      </c>
      <c r="G1194" s="37">
        <v>82221.36</v>
      </c>
      <c r="H1194" s="37">
        <v>82221</v>
      </c>
      <c r="I1194" s="37">
        <v>82221</v>
      </c>
      <c r="J1194" s="37">
        <v>82221</v>
      </c>
      <c r="K1194" s="37">
        <v>82221.36</v>
      </c>
      <c r="L1194" s="37">
        <v>82221.36</v>
      </c>
      <c r="M1194" s="37">
        <v>82221.36</v>
      </c>
      <c r="N1194" s="37">
        <v>82221.36</v>
      </c>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85815.039999999994</v>
      </c>
      <c r="D1236" s="8">
        <f>SUM(D1158:D1235)</f>
        <v>82221.36</v>
      </c>
      <c r="E1236" s="8">
        <f>SUM(E1157:E1235)</f>
        <v>82221.36</v>
      </c>
      <c r="F1236" s="8">
        <f>SUM(F1156:F1235)</f>
        <v>240531.84000000003</v>
      </c>
      <c r="G1236" s="8">
        <f>SUM(G1155:G1235)</f>
        <v>240531.84000000003</v>
      </c>
      <c r="H1236" s="8">
        <f>SUM(H1149:H1235)</f>
        <v>240531.48</v>
      </c>
      <c r="I1236" s="8">
        <f>SUM(I1149:I1235)</f>
        <v>240531.48</v>
      </c>
      <c r="J1236" s="8">
        <f t="shared" ref="J1236" si="21">SUM(J1149:J1235)</f>
        <v>240531.48</v>
      </c>
      <c r="K1236" s="8">
        <f>SUM(K1149:K1235)</f>
        <v>342335.91</v>
      </c>
      <c r="L1236" s="8">
        <f t="shared" ref="L1236" si="22">SUM(L1149:L1235)</f>
        <v>342335.91</v>
      </c>
      <c r="M1236" s="8">
        <f>SUM(M1149:M1235)</f>
        <v>1453335.9100000001</v>
      </c>
      <c r="N1236" s="11">
        <f>SUM(N1144:N1235)</f>
        <v>1453335.9100000001</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v>6401.01</v>
      </c>
      <c r="O1243" s="37"/>
      <c r="P1243" s="37"/>
      <c r="Q1243" s="37"/>
      <c r="R1243" s="37"/>
      <c r="S1243" s="37"/>
    </row>
    <row r="1244" spans="1:19">
      <c r="B1244" s="6">
        <v>2016</v>
      </c>
      <c r="C1244" s="36"/>
      <c r="D1244" s="36"/>
      <c r="E1244" s="36"/>
      <c r="F1244" s="36"/>
      <c r="G1244" s="36"/>
      <c r="H1244" s="36"/>
      <c r="I1244" s="36"/>
      <c r="J1244" s="36"/>
      <c r="K1244" s="36"/>
      <c r="L1244" s="36"/>
      <c r="M1244" s="37">
        <v>170927.37</v>
      </c>
      <c r="N1244" s="37">
        <v>170927.37000000002</v>
      </c>
      <c r="O1244" s="37"/>
      <c r="P1244" s="37"/>
      <c r="Q1244" s="37"/>
      <c r="R1244" s="37"/>
      <c r="S1244" s="37"/>
    </row>
    <row r="1245" spans="1:19">
      <c r="B1245" s="6">
        <v>2015</v>
      </c>
      <c r="C1245" s="36"/>
      <c r="D1245" s="36"/>
      <c r="E1245" s="36"/>
      <c r="F1245" s="36"/>
      <c r="G1245" s="36"/>
      <c r="H1245" s="36"/>
      <c r="I1245" s="36"/>
      <c r="J1245" s="36"/>
      <c r="K1245" s="36"/>
      <c r="L1245" s="37">
        <v>3349588.07</v>
      </c>
      <c r="M1245" s="37">
        <v>3369283</v>
      </c>
      <c r="N1245" s="37">
        <v>3349588.07</v>
      </c>
      <c r="O1245" s="37"/>
      <c r="P1245" s="37"/>
      <c r="Q1245" s="37"/>
      <c r="R1245" s="37"/>
      <c r="S1245" s="37"/>
    </row>
    <row r="1246" spans="1:19">
      <c r="B1246" s="6">
        <v>2014</v>
      </c>
      <c r="C1246" s="36"/>
      <c r="D1246" s="36"/>
      <c r="E1246" s="36"/>
      <c r="F1246" s="36"/>
      <c r="G1246" s="36"/>
      <c r="H1246" s="36"/>
      <c r="I1246" s="36"/>
      <c r="J1246" s="36"/>
      <c r="K1246" s="37">
        <v>1184314.54</v>
      </c>
      <c r="L1246" s="37">
        <v>1184314.54</v>
      </c>
      <c r="M1246" s="37">
        <v>1184314.54</v>
      </c>
      <c r="N1246" s="37">
        <v>1184314.54</v>
      </c>
      <c r="O1246" s="37"/>
      <c r="P1246" s="37"/>
      <c r="Q1246" s="37"/>
      <c r="R1246" s="37"/>
      <c r="S1246" s="37"/>
    </row>
    <row r="1247" spans="1:19">
      <c r="B1247" s="6">
        <v>2013</v>
      </c>
      <c r="C1247" s="36"/>
      <c r="D1247" s="36"/>
      <c r="E1247" s="36"/>
      <c r="F1247" s="36"/>
      <c r="G1247" s="36"/>
      <c r="H1247" s="36"/>
      <c r="I1247" s="36"/>
      <c r="J1247" s="37">
        <v>126457.73000000001</v>
      </c>
      <c r="K1247" s="37">
        <v>126457.73000000001</v>
      </c>
      <c r="L1247" s="37">
        <v>126457.73000000001</v>
      </c>
      <c r="M1247" s="37">
        <v>531820.19000000006</v>
      </c>
      <c r="N1247" s="37">
        <v>531820.18999999994</v>
      </c>
      <c r="O1247" s="37"/>
      <c r="P1247" s="37"/>
      <c r="Q1247" s="37"/>
      <c r="R1247" s="37"/>
      <c r="S1247" s="37"/>
    </row>
    <row r="1248" spans="1:19">
      <c r="B1248" s="6">
        <v>2012</v>
      </c>
      <c r="C1248" s="36"/>
      <c r="D1248" s="36"/>
      <c r="E1248" s="36"/>
      <c r="F1248" s="36"/>
      <c r="G1248" s="36"/>
      <c r="H1248" s="36"/>
      <c r="I1248" s="37">
        <v>339888.1</v>
      </c>
      <c r="J1248" s="37">
        <v>339888.1</v>
      </c>
      <c r="K1248" s="37">
        <v>339888.1</v>
      </c>
      <c r="L1248" s="37">
        <v>339888.1</v>
      </c>
      <c r="M1248" s="37">
        <v>339888.1</v>
      </c>
      <c r="N1248" s="37">
        <v>339888.10000000003</v>
      </c>
      <c r="O1248" s="37"/>
      <c r="P1248" s="37"/>
      <c r="Q1248" s="37"/>
      <c r="R1248" s="37"/>
      <c r="S1248" s="37"/>
    </row>
    <row r="1249" spans="2:19">
      <c r="B1249" s="6">
        <v>2011</v>
      </c>
      <c r="C1249" s="36"/>
      <c r="D1249" s="36"/>
      <c r="E1249" s="36"/>
      <c r="F1249" s="36"/>
      <c r="G1249" s="36"/>
      <c r="H1249" s="37"/>
      <c r="I1249" s="37">
        <v>69593.88</v>
      </c>
      <c r="J1249" s="37">
        <v>69593.88</v>
      </c>
      <c r="K1249" s="37">
        <v>69593.88</v>
      </c>
      <c r="L1249" s="37">
        <v>69593.88</v>
      </c>
      <c r="M1249" s="37">
        <v>69594</v>
      </c>
      <c r="N1249" s="37">
        <v>69593.88</v>
      </c>
      <c r="O1249" s="37"/>
      <c r="P1249" s="37"/>
      <c r="Q1249" s="37"/>
      <c r="R1249" s="37"/>
      <c r="S1249" s="37"/>
    </row>
    <row r="1250" spans="2:19">
      <c r="B1250" s="6">
        <v>2010</v>
      </c>
      <c r="C1250" s="36"/>
      <c r="D1250" s="36"/>
      <c r="E1250" s="36"/>
      <c r="F1250" s="36"/>
      <c r="G1250" s="37">
        <v>2935240</v>
      </c>
      <c r="H1250" s="37">
        <v>2935240</v>
      </c>
      <c r="I1250" s="37">
        <v>2935240</v>
      </c>
      <c r="J1250" s="37">
        <v>2935240</v>
      </c>
      <c r="K1250" s="37">
        <v>2943583.5900000003</v>
      </c>
      <c r="L1250" s="37">
        <v>2943583.5900000003</v>
      </c>
      <c r="M1250" s="37">
        <v>2943584</v>
      </c>
      <c r="N1250" s="37">
        <v>2943583.5900000003</v>
      </c>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v>1753244</v>
      </c>
      <c r="F1252" s="37">
        <v>1753244</v>
      </c>
      <c r="G1252" s="37">
        <v>1753244</v>
      </c>
      <c r="H1252" s="37">
        <v>1753244</v>
      </c>
      <c r="I1252" s="37">
        <v>1753244</v>
      </c>
      <c r="J1252" s="37">
        <v>1753244</v>
      </c>
      <c r="K1252" s="37">
        <v>1758897.8899999997</v>
      </c>
      <c r="L1252" s="37">
        <v>1758897.8899999997</v>
      </c>
      <c r="M1252" s="37">
        <v>1758898</v>
      </c>
      <c r="N1252" s="37">
        <v>1758897.8899999997</v>
      </c>
      <c r="O1252" s="37"/>
      <c r="P1252" s="37"/>
      <c r="Q1252" s="37"/>
      <c r="R1252" s="37"/>
      <c r="S1252" s="37"/>
    </row>
    <row r="1253" spans="2:19">
      <c r="B1253" s="6">
        <v>2007</v>
      </c>
      <c r="C1253" s="36"/>
      <c r="D1253" s="37">
        <v>222856</v>
      </c>
      <c r="E1253" s="37">
        <v>222856</v>
      </c>
      <c r="F1253" s="37">
        <v>222856</v>
      </c>
      <c r="G1253" s="37">
        <v>222856</v>
      </c>
      <c r="H1253" s="37">
        <v>222856</v>
      </c>
      <c r="I1253" s="37">
        <v>222856</v>
      </c>
      <c r="J1253" s="37">
        <v>222856</v>
      </c>
      <c r="K1253" s="37">
        <v>238693.97130289048</v>
      </c>
      <c r="L1253" s="37">
        <v>238693.97130289048</v>
      </c>
      <c r="M1253" s="37">
        <v>266421</v>
      </c>
      <c r="N1253" s="37">
        <v>266421.2713028905</v>
      </c>
      <c r="O1253" s="37"/>
      <c r="P1253" s="37"/>
      <c r="Q1253" s="37"/>
      <c r="R1253" s="37"/>
      <c r="S1253" s="37"/>
    </row>
    <row r="1254" spans="2:19">
      <c r="B1254" s="6">
        <v>2006</v>
      </c>
      <c r="C1254" s="37">
        <v>710275.7</v>
      </c>
      <c r="D1254" s="37">
        <v>710275.7</v>
      </c>
      <c r="E1254" s="37">
        <v>710275.7</v>
      </c>
      <c r="F1254" s="37">
        <v>710275.7</v>
      </c>
      <c r="G1254" s="37">
        <v>710275.7</v>
      </c>
      <c r="H1254" s="37">
        <v>710276</v>
      </c>
      <c r="I1254" s="37">
        <v>710276</v>
      </c>
      <c r="J1254" s="37">
        <v>710276</v>
      </c>
      <c r="K1254" s="37">
        <v>778633.42</v>
      </c>
      <c r="L1254" s="37">
        <v>778633.42</v>
      </c>
      <c r="M1254" s="37">
        <v>778633.42</v>
      </c>
      <c r="N1254" s="37">
        <v>689633.42</v>
      </c>
      <c r="O1254" s="37"/>
      <c r="P1254" s="37"/>
      <c r="Q1254" s="37"/>
      <c r="R1254" s="37"/>
      <c r="S1254" s="37"/>
    </row>
    <row r="1255" spans="2:19">
      <c r="B1255" s="6">
        <v>2005</v>
      </c>
      <c r="C1255" s="37">
        <v>607602.02</v>
      </c>
      <c r="D1255" s="37">
        <v>607602.02</v>
      </c>
      <c r="E1255" s="37">
        <v>607602.02</v>
      </c>
      <c r="F1255" s="37">
        <v>607602.02</v>
      </c>
      <c r="G1255" s="37">
        <v>607602.02</v>
      </c>
      <c r="H1255" s="37">
        <v>607602</v>
      </c>
      <c r="I1255" s="37">
        <v>607602</v>
      </c>
      <c r="J1255" s="37">
        <v>607602</v>
      </c>
      <c r="K1255" s="37">
        <v>611582.02</v>
      </c>
      <c r="L1255" s="37">
        <v>611582.02</v>
      </c>
      <c r="M1255" s="37">
        <v>611582.02</v>
      </c>
      <c r="N1255" s="37">
        <v>611582.02</v>
      </c>
      <c r="O1255" s="37"/>
      <c r="P1255" s="37"/>
      <c r="Q1255" s="37"/>
      <c r="R1255" s="37"/>
      <c r="S1255" s="37"/>
    </row>
    <row r="1256" spans="2:19">
      <c r="B1256" s="6">
        <v>2004</v>
      </c>
      <c r="C1256" s="37">
        <v>992635.67</v>
      </c>
      <c r="D1256" s="37">
        <v>1001101</v>
      </c>
      <c r="E1256" s="37">
        <v>1001101</v>
      </c>
      <c r="F1256" s="37">
        <v>1001101</v>
      </c>
      <c r="G1256" s="37">
        <v>1001101</v>
      </c>
      <c r="H1256" s="37">
        <v>1001101</v>
      </c>
      <c r="I1256" s="37">
        <v>992635.67000000016</v>
      </c>
      <c r="J1256" s="37">
        <v>992635.67000000016</v>
      </c>
      <c r="K1256" s="37">
        <v>992635.67000000016</v>
      </c>
      <c r="L1256" s="37">
        <v>992635.67000000016</v>
      </c>
      <c r="M1256" s="37">
        <v>992636</v>
      </c>
      <c r="N1256" s="37">
        <v>992635.67000000016</v>
      </c>
      <c r="O1256" s="37"/>
      <c r="P1256" s="37"/>
      <c r="Q1256" s="37"/>
      <c r="R1256" s="37"/>
      <c r="S1256" s="37"/>
    </row>
    <row r="1257" spans="2:19">
      <c r="B1257" s="6">
        <v>2003</v>
      </c>
      <c r="C1257" s="37">
        <v>441909.01</v>
      </c>
      <c r="D1257" s="37">
        <v>441909.01</v>
      </c>
      <c r="E1257" s="37">
        <v>441909.01</v>
      </c>
      <c r="F1257" s="37">
        <v>441909.01</v>
      </c>
      <c r="G1257" s="37">
        <v>441909.01</v>
      </c>
      <c r="H1257" s="37">
        <v>471734</v>
      </c>
      <c r="I1257" s="37">
        <v>471734</v>
      </c>
      <c r="J1257" s="37">
        <v>471734</v>
      </c>
      <c r="K1257" s="37">
        <v>450374.83000000007</v>
      </c>
      <c r="L1257" s="37">
        <v>450374.83000000007</v>
      </c>
      <c r="M1257" s="37">
        <v>450374.83000000007</v>
      </c>
      <c r="N1257" s="37">
        <v>450374.83000000007</v>
      </c>
      <c r="O1257" s="37"/>
      <c r="P1257" s="37"/>
      <c r="Q1257" s="37"/>
      <c r="R1257" s="37"/>
      <c r="S1257" s="37"/>
    </row>
    <row r="1258" spans="2:19">
      <c r="B1258" s="6">
        <v>2002</v>
      </c>
      <c r="C1258" s="37">
        <v>895176.97</v>
      </c>
      <c r="D1258" s="37">
        <v>895176.97</v>
      </c>
      <c r="E1258" s="37">
        <v>895176.97</v>
      </c>
      <c r="F1258" s="37">
        <v>895176.97</v>
      </c>
      <c r="G1258" s="37">
        <v>895176.97</v>
      </c>
      <c r="H1258" s="37">
        <v>895177</v>
      </c>
      <c r="I1258" s="37">
        <v>895177</v>
      </c>
      <c r="J1258" s="37">
        <v>895177</v>
      </c>
      <c r="K1258" s="37">
        <v>925002.02</v>
      </c>
      <c r="L1258" s="37">
        <v>925002.02</v>
      </c>
      <c r="M1258" s="37">
        <v>925002.02</v>
      </c>
      <c r="N1258" s="37">
        <v>925002.02</v>
      </c>
      <c r="O1258" s="37"/>
      <c r="P1258" s="37"/>
      <c r="Q1258" s="37"/>
      <c r="R1258" s="37"/>
      <c r="S1258" s="37"/>
    </row>
    <row r="1259" spans="2:19">
      <c r="B1259" s="6">
        <v>2001</v>
      </c>
      <c r="C1259" s="37">
        <v>453358.8</v>
      </c>
      <c r="D1259" s="37">
        <v>453358.8</v>
      </c>
      <c r="E1259" s="37">
        <v>453358.8</v>
      </c>
      <c r="F1259" s="37">
        <v>453358.8</v>
      </c>
      <c r="G1259" s="37">
        <v>453358.8</v>
      </c>
      <c r="H1259" s="37">
        <v>453359</v>
      </c>
      <c r="I1259" s="37">
        <v>453359</v>
      </c>
      <c r="J1259" s="37">
        <v>453359</v>
      </c>
      <c r="K1259" s="37">
        <v>453358.8</v>
      </c>
      <c r="L1259" s="37">
        <v>453358.8</v>
      </c>
      <c r="M1259" s="37">
        <v>453359</v>
      </c>
      <c r="N1259" s="37">
        <v>427540.16</v>
      </c>
      <c r="O1259" s="37"/>
      <c r="P1259" s="37"/>
      <c r="Q1259" s="37"/>
      <c r="R1259" s="37"/>
      <c r="S1259" s="37"/>
    </row>
    <row r="1260" spans="2:19">
      <c r="B1260" s="6">
        <v>2000</v>
      </c>
      <c r="C1260" s="37">
        <v>100607.59</v>
      </c>
      <c r="D1260" s="37">
        <v>100607.59</v>
      </c>
      <c r="E1260" s="37">
        <v>100607.59</v>
      </c>
      <c r="F1260" s="37">
        <v>100607.59</v>
      </c>
      <c r="G1260" s="37">
        <v>100607.59</v>
      </c>
      <c r="H1260" s="37">
        <v>100608</v>
      </c>
      <c r="I1260" s="37">
        <v>100608</v>
      </c>
      <c r="J1260" s="37">
        <v>100608</v>
      </c>
      <c r="K1260" s="37">
        <v>100607.59</v>
      </c>
      <c r="L1260" s="37">
        <v>100607.59</v>
      </c>
      <c r="M1260" s="37">
        <v>100608</v>
      </c>
      <c r="N1260" s="37">
        <v>75452.100000000006</v>
      </c>
      <c r="O1260" s="37"/>
      <c r="P1260" s="37"/>
      <c r="Q1260" s="37"/>
      <c r="R1260" s="37"/>
      <c r="S1260" s="37"/>
    </row>
    <row r="1261" spans="2:19">
      <c r="B1261" s="6">
        <v>1999</v>
      </c>
      <c r="C1261" s="37">
        <v>379354.37</v>
      </c>
      <c r="D1261" s="37">
        <v>379354.37</v>
      </c>
      <c r="E1261" s="37">
        <v>379354.37</v>
      </c>
      <c r="F1261" s="37">
        <v>379354.37</v>
      </c>
      <c r="G1261" s="37">
        <v>379354.37</v>
      </c>
      <c r="H1261" s="37">
        <v>379354</v>
      </c>
      <c r="I1261" s="37">
        <v>379354</v>
      </c>
      <c r="J1261" s="37">
        <v>379354</v>
      </c>
      <c r="K1261" s="37">
        <v>379354.37000000005</v>
      </c>
      <c r="L1261" s="37">
        <v>379354.37000000005</v>
      </c>
      <c r="M1261" s="37">
        <v>379354</v>
      </c>
      <c r="N1261" s="37">
        <v>314075.50000000006</v>
      </c>
      <c r="O1261" s="37"/>
      <c r="P1261" s="37"/>
      <c r="Q1261" s="37"/>
      <c r="R1261" s="37"/>
      <c r="S1261" s="37"/>
    </row>
    <row r="1262" spans="2:19">
      <c r="B1262" s="6">
        <v>1998</v>
      </c>
      <c r="C1262" s="37">
        <v>1741439.53</v>
      </c>
      <c r="D1262" s="37">
        <v>1741439.53</v>
      </c>
      <c r="E1262" s="37">
        <v>1741439.53</v>
      </c>
      <c r="F1262" s="37">
        <v>1741439.53</v>
      </c>
      <c r="G1262" s="37">
        <v>1741439.53</v>
      </c>
      <c r="H1262" s="37">
        <v>1741440</v>
      </c>
      <c r="I1262" s="37">
        <v>1741440</v>
      </c>
      <c r="J1262" s="37">
        <v>1741440</v>
      </c>
      <c r="K1262" s="37">
        <v>1741439.53</v>
      </c>
      <c r="L1262" s="37">
        <v>1741439.53</v>
      </c>
      <c r="M1262" s="37">
        <v>1741440</v>
      </c>
      <c r="N1262" s="37">
        <v>1661697.26</v>
      </c>
      <c r="O1262" s="37"/>
      <c r="P1262" s="37"/>
      <c r="Q1262" s="37"/>
      <c r="R1262" s="37"/>
      <c r="S1262" s="37"/>
    </row>
    <row r="1263" spans="2:19">
      <c r="B1263" s="6">
        <v>1997</v>
      </c>
      <c r="C1263" s="37">
        <v>131409.5</v>
      </c>
      <c r="D1263" s="37">
        <v>131409.5</v>
      </c>
      <c r="E1263" s="37">
        <v>131409.5</v>
      </c>
      <c r="F1263" s="37">
        <v>131409.5</v>
      </c>
      <c r="G1263" s="37">
        <v>131409.5</v>
      </c>
      <c r="H1263" s="37">
        <v>131410</v>
      </c>
      <c r="I1263" s="37">
        <v>131410</v>
      </c>
      <c r="J1263" s="37">
        <v>131410</v>
      </c>
      <c r="K1263" s="37">
        <v>131409.50000000003</v>
      </c>
      <c r="L1263" s="37">
        <v>131409.50000000003</v>
      </c>
      <c r="M1263" s="37">
        <v>131410</v>
      </c>
      <c r="N1263" s="37">
        <v>68096.52</v>
      </c>
      <c r="O1263" s="37"/>
      <c r="P1263" s="37"/>
      <c r="Q1263" s="37"/>
      <c r="R1263" s="37"/>
      <c r="S1263" s="37"/>
    </row>
    <row r="1264" spans="2:19">
      <c r="B1264" s="6">
        <v>1996</v>
      </c>
      <c r="C1264" s="37">
        <v>1702791.12</v>
      </c>
      <c r="D1264" s="37">
        <v>1702791.12</v>
      </c>
      <c r="E1264" s="37">
        <v>1702791.12</v>
      </c>
      <c r="F1264" s="37">
        <v>1702791.12</v>
      </c>
      <c r="G1264" s="37">
        <v>1702791.12</v>
      </c>
      <c r="H1264" s="37">
        <v>1702791</v>
      </c>
      <c r="I1264" s="37">
        <v>1702791</v>
      </c>
      <c r="J1264" s="37">
        <v>1702791</v>
      </c>
      <c r="K1264" s="37">
        <v>1702791.12</v>
      </c>
      <c r="L1264" s="37">
        <v>1702791.12</v>
      </c>
      <c r="M1264" s="37">
        <v>1702791</v>
      </c>
      <c r="N1264" s="37">
        <v>1571597.4600000002</v>
      </c>
      <c r="O1264" s="37"/>
      <c r="P1264" s="37"/>
      <c r="Q1264" s="37"/>
      <c r="R1264" s="37"/>
      <c r="S1264" s="37"/>
    </row>
    <row r="1265" spans="2:19">
      <c r="B1265" s="6">
        <v>1995</v>
      </c>
      <c r="C1265" s="37">
        <v>307969.74</v>
      </c>
      <c r="D1265" s="37">
        <v>307969.74</v>
      </c>
      <c r="E1265" s="37">
        <v>307969.74</v>
      </c>
      <c r="F1265" s="37">
        <v>307969.74</v>
      </c>
      <c r="G1265" s="37">
        <v>307969.74</v>
      </c>
      <c r="H1265" s="37">
        <v>307970</v>
      </c>
      <c r="I1265" s="37">
        <v>307970</v>
      </c>
      <c r="J1265" s="37">
        <v>307970</v>
      </c>
      <c r="K1265" s="37">
        <v>307969.74</v>
      </c>
      <c r="L1265" s="37">
        <v>307969.74</v>
      </c>
      <c r="M1265" s="37">
        <v>307970</v>
      </c>
      <c r="N1265" s="37">
        <v>191152.79</v>
      </c>
      <c r="O1265" s="37"/>
      <c r="P1265" s="37"/>
      <c r="Q1265" s="37"/>
      <c r="R1265" s="37"/>
      <c r="S1265" s="37"/>
    </row>
    <row r="1266" spans="2:19">
      <c r="B1266" s="6">
        <v>1994</v>
      </c>
      <c r="C1266" s="37">
        <v>1924926.83</v>
      </c>
      <c r="D1266" s="37">
        <v>1924926.83</v>
      </c>
      <c r="E1266" s="37">
        <v>1924926.83</v>
      </c>
      <c r="F1266" s="37">
        <v>1924926.83</v>
      </c>
      <c r="G1266" s="37">
        <v>1924926.83</v>
      </c>
      <c r="H1266" s="37">
        <v>1919814</v>
      </c>
      <c r="I1266" s="37">
        <v>1919814</v>
      </c>
      <c r="J1266" s="37">
        <v>1919814</v>
      </c>
      <c r="K1266" s="37">
        <v>1945400.8599999999</v>
      </c>
      <c r="L1266" s="37">
        <v>1945400.8599999999</v>
      </c>
      <c r="M1266" s="37">
        <v>1919814</v>
      </c>
      <c r="N1266" s="37">
        <v>1814654.8499999999</v>
      </c>
      <c r="O1266" s="37"/>
      <c r="P1266" s="37"/>
      <c r="Q1266" s="37"/>
      <c r="R1266" s="37"/>
      <c r="S1266" s="37"/>
    </row>
    <row r="1267" spans="2:19">
      <c r="B1267" s="6">
        <v>1993</v>
      </c>
      <c r="C1267" s="37">
        <v>2394896.2000000002</v>
      </c>
      <c r="D1267" s="37">
        <v>2394896.2000000002</v>
      </c>
      <c r="E1267" s="37">
        <v>2394896.2000000002</v>
      </c>
      <c r="F1267" s="37">
        <v>2394896.2000000002</v>
      </c>
      <c r="G1267" s="37">
        <v>2394896.2000000002</v>
      </c>
      <c r="H1267" s="37">
        <v>2414970</v>
      </c>
      <c r="I1267" s="37">
        <v>2414970</v>
      </c>
      <c r="J1267" s="37">
        <v>2414970</v>
      </c>
      <c r="K1267" s="37">
        <v>2416189.9299999997</v>
      </c>
      <c r="L1267" s="37">
        <v>2416189.9299999997</v>
      </c>
      <c r="M1267" s="37">
        <v>2414970</v>
      </c>
      <c r="N1267" s="37">
        <v>2311689.5800000005</v>
      </c>
      <c r="O1267" s="37"/>
      <c r="P1267" s="37"/>
      <c r="Q1267" s="37"/>
      <c r="R1267" s="37"/>
      <c r="S1267" s="37"/>
    </row>
    <row r="1268" spans="2:19">
      <c r="B1268" s="6">
        <v>1992</v>
      </c>
      <c r="C1268" s="37">
        <v>1030184.13</v>
      </c>
      <c r="D1268" s="37">
        <v>1030184.13</v>
      </c>
      <c r="E1268" s="37">
        <v>1030184.13</v>
      </c>
      <c r="F1268" s="37">
        <v>1030184.13</v>
      </c>
      <c r="G1268" s="37">
        <v>1030184.13</v>
      </c>
      <c r="H1268" s="37">
        <v>1013565.61</v>
      </c>
      <c r="I1268" s="37">
        <v>1013565.61</v>
      </c>
      <c r="J1268" s="37">
        <v>1013565.61</v>
      </c>
      <c r="K1268" s="37">
        <v>1013565.61</v>
      </c>
      <c r="L1268" s="37">
        <v>1013565.61</v>
      </c>
      <c r="M1268" s="37">
        <v>1013565.61</v>
      </c>
      <c r="N1268" s="37">
        <v>1013565.61</v>
      </c>
      <c r="O1268" s="37"/>
      <c r="P1268" s="37"/>
      <c r="Q1268" s="37"/>
      <c r="R1268" s="37"/>
      <c r="S1268" s="37"/>
    </row>
    <row r="1269" spans="2:19">
      <c r="B1269" s="6">
        <v>1991</v>
      </c>
      <c r="C1269" s="37">
        <v>2915649.62</v>
      </c>
      <c r="D1269" s="37">
        <v>2915649.62</v>
      </c>
      <c r="E1269" s="37">
        <v>2915649.62</v>
      </c>
      <c r="F1269" s="37">
        <v>2915649.62</v>
      </c>
      <c r="G1269" s="37">
        <v>2915649.62</v>
      </c>
      <c r="H1269" s="37">
        <v>2797992</v>
      </c>
      <c r="I1269" s="37">
        <v>2797992</v>
      </c>
      <c r="J1269" s="37">
        <v>2797992</v>
      </c>
      <c r="K1269" s="37">
        <v>2797991.6399999997</v>
      </c>
      <c r="L1269" s="37">
        <v>2797991.6399999997</v>
      </c>
      <c r="M1269" s="37">
        <v>2740530.1</v>
      </c>
      <c r="N1269" s="37">
        <v>2740530.0999999996</v>
      </c>
      <c r="O1269" s="37"/>
      <c r="P1269" s="37"/>
      <c r="Q1269" s="37"/>
      <c r="R1269" s="37"/>
      <c r="S1269" s="37"/>
    </row>
    <row r="1270" spans="2:19">
      <c r="B1270" s="6">
        <v>1990</v>
      </c>
      <c r="C1270" s="37">
        <v>4020347.37</v>
      </c>
      <c r="D1270" s="37">
        <v>4020347.37</v>
      </c>
      <c r="E1270" s="37">
        <v>4020347.37</v>
      </c>
      <c r="F1270" s="37">
        <v>4020347.37</v>
      </c>
      <c r="G1270" s="37">
        <v>4020347.37</v>
      </c>
      <c r="H1270" s="37">
        <v>3976416</v>
      </c>
      <c r="I1270" s="37">
        <v>3976416</v>
      </c>
      <c r="J1270" s="37">
        <v>3976416</v>
      </c>
      <c r="K1270" s="37">
        <v>3976416.1500000004</v>
      </c>
      <c r="L1270" s="37">
        <v>3976416.1500000004</v>
      </c>
      <c r="M1270" s="37">
        <v>3943520.65</v>
      </c>
      <c r="N1270" s="37">
        <v>3943520.6500000004</v>
      </c>
      <c r="O1270" s="37"/>
      <c r="P1270" s="37"/>
      <c r="Q1270" s="37"/>
      <c r="R1270" s="37"/>
      <c r="S1270" s="37"/>
    </row>
    <row r="1271" spans="2:19">
      <c r="B1271" s="6">
        <v>1989</v>
      </c>
      <c r="C1271" s="37">
        <v>113935.78</v>
      </c>
      <c r="D1271" s="37">
        <v>113935.78</v>
      </c>
      <c r="E1271" s="37">
        <v>113935.78</v>
      </c>
      <c r="F1271" s="37">
        <v>113935.78</v>
      </c>
      <c r="G1271" s="37">
        <v>113935.78</v>
      </c>
      <c r="H1271" s="37">
        <v>97932</v>
      </c>
      <c r="I1271" s="37">
        <v>97932</v>
      </c>
      <c r="J1271" s="37">
        <v>97932</v>
      </c>
      <c r="K1271" s="37">
        <v>97932.34</v>
      </c>
      <c r="L1271" s="37">
        <v>97932.34</v>
      </c>
      <c r="M1271" s="37">
        <v>15703.820000000007</v>
      </c>
      <c r="N1271" s="37">
        <v>15703.82</v>
      </c>
      <c r="O1271" s="37"/>
      <c r="P1271" s="37"/>
      <c r="Q1271" s="37"/>
      <c r="R1271" s="37"/>
      <c r="S1271" s="37"/>
    </row>
    <row r="1272" spans="2:19">
      <c r="B1272" s="6">
        <v>1988</v>
      </c>
      <c r="C1272" s="37">
        <v>527397.06999999995</v>
      </c>
      <c r="D1272" s="37">
        <v>527397.06999999995</v>
      </c>
      <c r="E1272" s="37">
        <v>527397.06999999995</v>
      </c>
      <c r="F1272" s="37">
        <v>527397.06999999995</v>
      </c>
      <c r="G1272" s="37">
        <v>527397.06999999995</v>
      </c>
      <c r="H1272" s="37">
        <v>571649</v>
      </c>
      <c r="I1272" s="37">
        <v>571649</v>
      </c>
      <c r="J1272" s="37">
        <v>571649</v>
      </c>
      <c r="K1272" s="37">
        <v>571687.98</v>
      </c>
      <c r="L1272" s="37">
        <v>571687.98</v>
      </c>
      <c r="M1272" s="37">
        <v>78056.12</v>
      </c>
      <c r="N1272" s="37">
        <v>78056.12</v>
      </c>
      <c r="O1272" s="37"/>
      <c r="P1272" s="37"/>
      <c r="Q1272" s="37"/>
      <c r="R1272" s="37"/>
      <c r="S1272" s="37"/>
    </row>
    <row r="1273" spans="2:19">
      <c r="B1273" s="6">
        <v>1987</v>
      </c>
      <c r="C1273" s="37">
        <v>128915.6</v>
      </c>
      <c r="D1273" s="37">
        <v>128915.6</v>
      </c>
      <c r="E1273" s="37">
        <v>128915.6</v>
      </c>
      <c r="F1273" s="37">
        <v>128915.6</v>
      </c>
      <c r="G1273" s="37">
        <v>128915.6</v>
      </c>
      <c r="H1273" s="37">
        <v>128916</v>
      </c>
      <c r="I1273" s="37">
        <v>128916</v>
      </c>
      <c r="J1273" s="37">
        <v>128916</v>
      </c>
      <c r="K1273" s="37">
        <v>128915.59999999999</v>
      </c>
      <c r="L1273" s="37">
        <v>128915.59999999999</v>
      </c>
      <c r="M1273" s="37">
        <v>66074.759999999995</v>
      </c>
      <c r="N1273" s="37">
        <v>66074.759999999995</v>
      </c>
      <c r="O1273" s="37"/>
      <c r="P1273" s="37"/>
      <c r="Q1273" s="37"/>
      <c r="R1273" s="37"/>
      <c r="S1273" s="37"/>
    </row>
    <row r="1274" spans="2:19">
      <c r="B1274" s="6">
        <v>1986</v>
      </c>
      <c r="C1274" s="37">
        <v>820878.61</v>
      </c>
      <c r="D1274" s="37">
        <v>820878.61</v>
      </c>
      <c r="E1274" s="37">
        <v>820878.61</v>
      </c>
      <c r="F1274" s="37">
        <v>820878.61</v>
      </c>
      <c r="G1274" s="37">
        <v>820878.61</v>
      </c>
      <c r="H1274" s="37">
        <v>806150</v>
      </c>
      <c r="I1274" s="37">
        <v>806150</v>
      </c>
      <c r="J1274" s="37">
        <v>806150</v>
      </c>
      <c r="K1274" s="37">
        <v>806149.82</v>
      </c>
      <c r="L1274" s="37">
        <v>806149.82</v>
      </c>
      <c r="M1274" s="37">
        <v>737177.57</v>
      </c>
      <c r="N1274" s="37">
        <v>737177.57</v>
      </c>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v>2577490.88</v>
      </c>
      <c r="D1276" s="37">
        <v>2577490.88</v>
      </c>
      <c r="E1276" s="37">
        <v>2577490.88</v>
      </c>
      <c r="F1276" s="37">
        <v>2577490.88</v>
      </c>
      <c r="G1276" s="37">
        <v>2577490.88</v>
      </c>
      <c r="H1276" s="37">
        <v>2577490.88</v>
      </c>
      <c r="I1276" s="37">
        <v>2577490.88</v>
      </c>
      <c r="J1276" s="37">
        <v>2577490.88</v>
      </c>
      <c r="K1276" s="37">
        <v>2577490.88</v>
      </c>
      <c r="L1276" s="37">
        <v>2577490.88</v>
      </c>
      <c r="M1276" s="37">
        <v>2577490.88</v>
      </c>
      <c r="N1276" s="37">
        <v>2577490.88</v>
      </c>
      <c r="O1276" s="37"/>
      <c r="P1276" s="37"/>
      <c r="Q1276" s="37"/>
      <c r="R1276" s="37"/>
      <c r="S1276" s="37"/>
    </row>
    <row r="1277" spans="2:19">
      <c r="B1277" s="6">
        <v>1983</v>
      </c>
      <c r="C1277" s="37">
        <v>391063.13</v>
      </c>
      <c r="D1277" s="37">
        <v>391063.13</v>
      </c>
      <c r="E1277" s="37">
        <v>391063.13</v>
      </c>
      <c r="F1277" s="37">
        <v>391063.13</v>
      </c>
      <c r="G1277" s="37">
        <v>391063.13</v>
      </c>
      <c r="H1277" s="37">
        <v>391063.13</v>
      </c>
      <c r="I1277" s="37">
        <v>391063.13</v>
      </c>
      <c r="J1277" s="37">
        <v>391063.13</v>
      </c>
      <c r="K1277" s="37">
        <v>391063.13</v>
      </c>
      <c r="L1277" s="37">
        <v>391063.13</v>
      </c>
      <c r="M1277" s="37">
        <v>391063.13</v>
      </c>
      <c r="N1277" s="37">
        <v>391063.13</v>
      </c>
      <c r="O1277" s="37"/>
      <c r="P1277" s="37"/>
      <c r="Q1277" s="37"/>
      <c r="R1277" s="37"/>
      <c r="S1277" s="37"/>
    </row>
    <row r="1278" spans="2:19">
      <c r="B1278" s="6">
        <v>1982</v>
      </c>
      <c r="C1278" s="37">
        <v>443594.28</v>
      </c>
      <c r="D1278" s="37">
        <v>443594.28</v>
      </c>
      <c r="E1278" s="37">
        <v>443594.28</v>
      </c>
      <c r="F1278" s="37">
        <v>443594.28</v>
      </c>
      <c r="G1278" s="37">
        <v>443594.28</v>
      </c>
      <c r="H1278" s="37">
        <v>443594.28</v>
      </c>
      <c r="I1278" s="37">
        <v>443594.28</v>
      </c>
      <c r="J1278" s="37">
        <v>443594.28</v>
      </c>
      <c r="K1278" s="37">
        <v>443594.28</v>
      </c>
      <c r="L1278" s="37">
        <v>443594.28</v>
      </c>
      <c r="M1278" s="37">
        <v>443594.28</v>
      </c>
      <c r="N1278" s="37">
        <v>443594.28</v>
      </c>
      <c r="O1278" s="37"/>
      <c r="P1278" s="37"/>
      <c r="Q1278" s="37"/>
      <c r="R1278" s="37"/>
      <c r="S1278" s="37"/>
    </row>
    <row r="1279" spans="2:19">
      <c r="B1279" s="6">
        <v>1981</v>
      </c>
      <c r="C1279" s="37">
        <v>456764.14</v>
      </c>
      <c r="D1279" s="37">
        <v>456764.14</v>
      </c>
      <c r="E1279" s="37">
        <v>456764.14</v>
      </c>
      <c r="F1279" s="37">
        <v>456764.14</v>
      </c>
      <c r="G1279" s="37">
        <v>456764.14</v>
      </c>
      <c r="H1279" s="37">
        <v>367800</v>
      </c>
      <c r="I1279" s="37">
        <v>367800</v>
      </c>
      <c r="J1279" s="37">
        <v>367800</v>
      </c>
      <c r="K1279" s="37">
        <v>387798.53</v>
      </c>
      <c r="L1279" s="37">
        <v>387798.53</v>
      </c>
      <c r="M1279" s="37">
        <v>387798.53</v>
      </c>
      <c r="N1279" s="37">
        <v>387798.53</v>
      </c>
      <c r="O1279" s="37"/>
      <c r="P1279" s="37"/>
      <c r="Q1279" s="37"/>
      <c r="R1279" s="37"/>
      <c r="S1279" s="37"/>
    </row>
    <row r="1280" spans="2:19">
      <c r="B1280" s="6">
        <v>1980</v>
      </c>
      <c r="C1280" s="37">
        <v>1557775.98</v>
      </c>
      <c r="D1280" s="37">
        <v>1557775.98</v>
      </c>
      <c r="E1280" s="37">
        <v>1557775.98</v>
      </c>
      <c r="F1280" s="37">
        <v>1557775.98</v>
      </c>
      <c r="G1280" s="37">
        <v>1557775.98</v>
      </c>
      <c r="H1280" s="37">
        <v>1557776</v>
      </c>
      <c r="I1280" s="37">
        <v>1557776</v>
      </c>
      <c r="J1280" s="37">
        <v>1557776</v>
      </c>
      <c r="K1280" s="37">
        <v>1557775.9799999997</v>
      </c>
      <c r="L1280" s="37">
        <v>1557775.9799999997</v>
      </c>
      <c r="M1280" s="37">
        <v>1386751.15</v>
      </c>
      <c r="N1280" s="37">
        <v>1386751.15</v>
      </c>
      <c r="O1280" s="37"/>
      <c r="P1280" s="37"/>
      <c r="Q1280" s="37"/>
      <c r="R1280" s="37"/>
      <c r="S1280" s="37"/>
    </row>
    <row r="1281" spans="2:19">
      <c r="B1281" s="6">
        <v>1979</v>
      </c>
      <c r="C1281" s="37">
        <v>1156856.8600000001</v>
      </c>
      <c r="D1281" s="37">
        <v>1156856.8600000001</v>
      </c>
      <c r="E1281" s="37">
        <v>1156856.8600000001</v>
      </c>
      <c r="F1281" s="37">
        <v>1156856.8600000001</v>
      </c>
      <c r="G1281" s="37">
        <v>1156856.8600000001</v>
      </c>
      <c r="H1281" s="37">
        <v>1156857</v>
      </c>
      <c r="I1281" s="37">
        <v>1156857</v>
      </c>
      <c r="J1281" s="37">
        <v>1156857</v>
      </c>
      <c r="K1281" s="37">
        <v>1156856.8599999999</v>
      </c>
      <c r="L1281" s="37">
        <v>1156856.8599999999</v>
      </c>
      <c r="M1281" s="37">
        <v>958063.51</v>
      </c>
      <c r="N1281" s="37">
        <v>958063.51000000013</v>
      </c>
      <c r="O1281" s="37"/>
      <c r="P1281" s="37"/>
      <c r="Q1281" s="37"/>
      <c r="R1281" s="37"/>
      <c r="S1281" s="37"/>
    </row>
    <row r="1282" spans="2:19">
      <c r="B1282" s="6">
        <v>1978</v>
      </c>
      <c r="C1282" s="37">
        <v>927100.52</v>
      </c>
      <c r="D1282" s="37">
        <v>927100.52</v>
      </c>
      <c r="E1282" s="37">
        <v>927100.52</v>
      </c>
      <c r="F1282" s="37">
        <v>927100.52</v>
      </c>
      <c r="G1282" s="37">
        <v>927100.52</v>
      </c>
      <c r="H1282" s="37">
        <v>927101</v>
      </c>
      <c r="I1282" s="37">
        <v>927101</v>
      </c>
      <c r="J1282" s="37">
        <v>927101</v>
      </c>
      <c r="K1282" s="37">
        <v>927100.52</v>
      </c>
      <c r="L1282" s="37">
        <v>927100.52</v>
      </c>
      <c r="M1282" s="37">
        <v>789135.05</v>
      </c>
      <c r="N1282" s="37">
        <v>789135.05</v>
      </c>
      <c r="O1282" s="37"/>
      <c r="P1282" s="37"/>
      <c r="Q1282" s="37"/>
      <c r="R1282" s="37"/>
      <c r="S1282" s="37"/>
    </row>
    <row r="1283" spans="2:19">
      <c r="B1283" s="6">
        <v>1977</v>
      </c>
      <c r="C1283" s="37">
        <v>134502.49</v>
      </c>
      <c r="D1283" s="37">
        <v>134502.49</v>
      </c>
      <c r="E1283" s="37">
        <v>134502.49</v>
      </c>
      <c r="F1283" s="37">
        <v>134502.49</v>
      </c>
      <c r="G1283" s="37">
        <v>134502.49</v>
      </c>
      <c r="H1283" s="37">
        <v>111150</v>
      </c>
      <c r="I1283" s="37">
        <v>111150</v>
      </c>
      <c r="J1283" s="37">
        <v>111150</v>
      </c>
      <c r="K1283" s="37">
        <v>111150</v>
      </c>
      <c r="L1283" s="37">
        <v>111150</v>
      </c>
      <c r="M1283" s="37">
        <v>57226.85</v>
      </c>
      <c r="N1283" s="37">
        <v>57226.850000000006</v>
      </c>
      <c r="O1283" s="37"/>
      <c r="P1283" s="37"/>
      <c r="Q1283" s="37"/>
      <c r="R1283" s="37"/>
      <c r="S1283" s="37"/>
    </row>
    <row r="1284" spans="2:19">
      <c r="B1284" s="6">
        <v>1976</v>
      </c>
      <c r="C1284" s="37">
        <v>1000273.04</v>
      </c>
      <c r="D1284" s="37">
        <v>1000273.04</v>
      </c>
      <c r="E1284" s="37">
        <v>1000273.04</v>
      </c>
      <c r="F1284" s="37">
        <v>1000273.04</v>
      </c>
      <c r="G1284" s="37">
        <v>1000273.04</v>
      </c>
      <c r="H1284" s="37">
        <v>1000273</v>
      </c>
      <c r="I1284" s="37">
        <v>1000273</v>
      </c>
      <c r="J1284" s="37">
        <v>1000273</v>
      </c>
      <c r="K1284" s="37">
        <v>1000273.04</v>
      </c>
      <c r="L1284" s="37">
        <v>1000273.04</v>
      </c>
      <c r="M1284" s="37">
        <v>980358.99</v>
      </c>
      <c r="N1284" s="37">
        <v>980358.99</v>
      </c>
      <c r="O1284" s="37"/>
      <c r="P1284" s="37"/>
      <c r="Q1284" s="37"/>
      <c r="R1284" s="37"/>
      <c r="S1284" s="37"/>
    </row>
    <row r="1285" spans="2:19">
      <c r="B1285" s="6">
        <v>1975</v>
      </c>
      <c r="C1285" s="37">
        <v>221791.26</v>
      </c>
      <c r="D1285" s="37">
        <v>221791.26</v>
      </c>
      <c r="E1285" s="37">
        <v>221791.26</v>
      </c>
      <c r="F1285" s="37">
        <v>221791.26</v>
      </c>
      <c r="G1285" s="37">
        <v>221791.26</v>
      </c>
      <c r="H1285" s="37">
        <v>221791.25999999998</v>
      </c>
      <c r="I1285" s="37">
        <v>221791.25999999998</v>
      </c>
      <c r="J1285" s="37">
        <v>221791.25999999998</v>
      </c>
      <c r="K1285" s="37">
        <v>221791.25999999998</v>
      </c>
      <c r="L1285" s="37">
        <v>221791.25999999998</v>
      </c>
      <c r="M1285" s="37">
        <v>221791.25999999998</v>
      </c>
      <c r="N1285" s="37">
        <v>221791.25999999998</v>
      </c>
      <c r="O1285" s="37"/>
      <c r="P1285" s="37"/>
      <c r="Q1285" s="37"/>
      <c r="R1285" s="37"/>
      <c r="S1285" s="37"/>
    </row>
    <row r="1286" spans="2:19">
      <c r="B1286" s="6">
        <v>1974</v>
      </c>
      <c r="C1286" s="37">
        <v>1540555.65</v>
      </c>
      <c r="D1286" s="37">
        <v>1540555.65</v>
      </c>
      <c r="E1286" s="37">
        <v>1540555.65</v>
      </c>
      <c r="F1286" s="37">
        <v>1540555.65</v>
      </c>
      <c r="G1286" s="37">
        <v>1540555.65</v>
      </c>
      <c r="H1286" s="37">
        <v>1287982</v>
      </c>
      <c r="I1286" s="37">
        <v>1287982</v>
      </c>
      <c r="J1286" s="37">
        <v>1287982</v>
      </c>
      <c r="K1286" s="37">
        <v>1287982</v>
      </c>
      <c r="L1286" s="37">
        <v>1287982</v>
      </c>
      <c r="M1286" s="37">
        <v>922102.11</v>
      </c>
      <c r="N1286" s="37">
        <v>922102.11</v>
      </c>
      <c r="O1286" s="37"/>
      <c r="P1286" s="37"/>
      <c r="Q1286" s="37"/>
      <c r="R1286" s="37"/>
      <c r="S1286" s="37"/>
    </row>
    <row r="1287" spans="2:19">
      <c r="B1287" s="6">
        <v>1973</v>
      </c>
      <c r="C1287" s="37">
        <v>459929.54</v>
      </c>
      <c r="D1287" s="37">
        <v>459929.54</v>
      </c>
      <c r="E1287" s="37">
        <v>459929.54</v>
      </c>
      <c r="F1287" s="37">
        <v>459929.54</v>
      </c>
      <c r="G1287" s="37">
        <v>459929.54</v>
      </c>
      <c r="H1287" s="37">
        <v>459929.54</v>
      </c>
      <c r="I1287" s="37">
        <v>459929.54</v>
      </c>
      <c r="J1287" s="37">
        <v>459929.54</v>
      </c>
      <c r="K1287" s="37">
        <v>459929.54</v>
      </c>
      <c r="L1287" s="37">
        <v>459929.54</v>
      </c>
      <c r="M1287" s="37">
        <v>459929.54</v>
      </c>
      <c r="N1287" s="37">
        <v>459929.54</v>
      </c>
      <c r="O1287" s="37"/>
      <c r="P1287" s="37"/>
      <c r="Q1287" s="37"/>
      <c r="R1287" s="37"/>
      <c r="S1287" s="37"/>
    </row>
    <row r="1288" spans="2:19">
      <c r="B1288" s="6">
        <v>1972</v>
      </c>
      <c r="C1288" s="37">
        <v>6546272.0499999998</v>
      </c>
      <c r="D1288" s="37">
        <v>6546272.0499999998</v>
      </c>
      <c r="E1288" s="37">
        <v>6546272.0499999998</v>
      </c>
      <c r="F1288" s="37">
        <v>6546272.0499999998</v>
      </c>
      <c r="G1288" s="37">
        <v>6546272.0499999998</v>
      </c>
      <c r="H1288" s="37">
        <v>5934793</v>
      </c>
      <c r="I1288" s="37">
        <v>5934793</v>
      </c>
      <c r="J1288" s="37">
        <v>5934793</v>
      </c>
      <c r="K1288" s="37">
        <v>4697997</v>
      </c>
      <c r="L1288" s="37">
        <v>4697997</v>
      </c>
      <c r="M1288" s="37">
        <v>4697996.92</v>
      </c>
      <c r="N1288" s="37">
        <v>4697997</v>
      </c>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39755631.049999997</v>
      </c>
      <c r="D1331" s="8">
        <f>SUM(D1253:D1330)</f>
        <v>39986952.379999995</v>
      </c>
      <c r="E1331" s="8">
        <f>SUM(E1252:E1330)</f>
        <v>41740196.379999995</v>
      </c>
      <c r="F1331" s="8">
        <f>SUM(F1251:F1330)</f>
        <v>41740196.379999995</v>
      </c>
      <c r="G1331" s="8">
        <f>SUM(G1250:G1330)</f>
        <v>44675436.380000003</v>
      </c>
      <c r="H1331" s="8">
        <f>SUM(H1244:H1330)</f>
        <v>43579167.699999996</v>
      </c>
      <c r="I1331" s="8">
        <f>SUM(I1244:I1330)</f>
        <v>43980184.349999994</v>
      </c>
      <c r="J1331" s="8">
        <f t="shared" ref="J1331" si="23">SUM(J1244:J1330)</f>
        <v>44106642.079999998</v>
      </c>
      <c r="K1331" s="8">
        <f>SUM(K1244:K1330)</f>
        <v>44211641.261302888</v>
      </c>
      <c r="L1331" s="8">
        <f t="shared" ref="L1331" si="24">SUM(L1244:L1330)</f>
        <v>47561229.331302896</v>
      </c>
      <c r="M1331" s="8">
        <f>SUM(M1244:M1330)</f>
        <v>46412605.32</v>
      </c>
      <c r="N1331" s="11">
        <f>SUM(N1239:N1330)</f>
        <v>45594551.001302898</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v>18446.099999999999</v>
      </c>
      <c r="F1347" s="37">
        <v>18446.099999999999</v>
      </c>
      <c r="G1347" s="37">
        <v>18446.099999999999</v>
      </c>
      <c r="H1347" s="37">
        <v>18446.099999999999</v>
      </c>
      <c r="I1347" s="37">
        <v>18446.099999999999</v>
      </c>
      <c r="J1347" s="37">
        <v>18446.099999999999</v>
      </c>
      <c r="K1347" s="37">
        <v>18446.099999999999</v>
      </c>
      <c r="L1347" s="37">
        <v>18446.099999999999</v>
      </c>
      <c r="M1347" s="37">
        <v>18446.099999999999</v>
      </c>
      <c r="N1347" s="37">
        <v>18446.099999999999</v>
      </c>
      <c r="O1347" s="37"/>
      <c r="P1347" s="37"/>
      <c r="Q1347" s="37"/>
      <c r="R1347" s="37"/>
      <c r="S1347" s="37"/>
    </row>
    <row r="1348" spans="2:19">
      <c r="B1348" s="6">
        <v>2007</v>
      </c>
      <c r="C1348" s="36"/>
      <c r="D1348" s="37">
        <v>144454.76</v>
      </c>
      <c r="E1348" s="37">
        <v>144454.76</v>
      </c>
      <c r="F1348" s="37">
        <v>144454.76</v>
      </c>
      <c r="G1348" s="37">
        <v>144454.76</v>
      </c>
      <c r="H1348" s="37">
        <v>144454.76</v>
      </c>
      <c r="I1348" s="37">
        <v>144454.76</v>
      </c>
      <c r="J1348" s="37">
        <v>144454.76</v>
      </c>
      <c r="K1348" s="37">
        <v>144454.76</v>
      </c>
      <c r="L1348" s="37">
        <v>144454.76</v>
      </c>
      <c r="M1348" s="37">
        <v>144454.76</v>
      </c>
      <c r="N1348" s="37">
        <v>144454.76</v>
      </c>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v>720376</v>
      </c>
      <c r="D1384" s="37">
        <v>720376</v>
      </c>
      <c r="E1384" s="37">
        <v>122007.17</v>
      </c>
      <c r="F1384" s="37">
        <v>122007.17</v>
      </c>
      <c r="G1384" s="37">
        <v>122007.17</v>
      </c>
      <c r="H1384" s="37">
        <v>122007.17</v>
      </c>
      <c r="I1384" s="37">
        <v>122007.17</v>
      </c>
      <c r="J1384" s="37">
        <v>122007.17</v>
      </c>
      <c r="K1384" s="37">
        <v>122007.17</v>
      </c>
      <c r="L1384" s="37">
        <v>122007.17</v>
      </c>
      <c r="M1384" s="37">
        <v>122007.17</v>
      </c>
      <c r="N1384" s="37">
        <v>122007.17</v>
      </c>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720376</v>
      </c>
      <c r="D1426" s="8">
        <f>SUM(D1348:D1425)</f>
        <v>864830.76</v>
      </c>
      <c r="E1426" s="8">
        <f>SUM(E1347:E1425)</f>
        <v>284908.03000000003</v>
      </c>
      <c r="F1426" s="8">
        <f>SUM(F1346:F1425)</f>
        <v>284908.03000000003</v>
      </c>
      <c r="G1426" s="8">
        <f>SUM(G1345:G1425)</f>
        <v>284908.03000000003</v>
      </c>
      <c r="H1426" s="8">
        <f>SUM(H1339:H1425)</f>
        <v>284908.03000000003</v>
      </c>
      <c r="I1426" s="8">
        <f>SUM(I1339:I1425)</f>
        <v>284908.03000000003</v>
      </c>
      <c r="J1426" s="8">
        <f t="shared" ref="J1426" si="25">SUM(J1339:J1425)</f>
        <v>284908.03000000003</v>
      </c>
      <c r="K1426" s="8">
        <f>SUM(K1339:K1425)</f>
        <v>284908.03000000003</v>
      </c>
      <c r="L1426" s="8">
        <f t="shared" ref="L1426" si="26">SUM(L1339:L1425)</f>
        <v>284908.03000000003</v>
      </c>
      <c r="M1426" s="8">
        <f>SUM(M1339:M1425)</f>
        <v>284908.03000000003</v>
      </c>
      <c r="N1426" s="11">
        <f>SUM(N1334:N1425)</f>
        <v>284908.03000000003</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v>109955.20999999999</v>
      </c>
      <c r="O1528" s="37"/>
      <c r="P1528" s="37"/>
      <c r="Q1528" s="37"/>
      <c r="R1528" s="37"/>
      <c r="S1528" s="37"/>
    </row>
    <row r="1529" spans="1:19">
      <c r="B1529" s="6">
        <v>2016</v>
      </c>
      <c r="C1529" s="36"/>
      <c r="D1529" s="36"/>
      <c r="E1529" s="36"/>
      <c r="F1529" s="36"/>
      <c r="G1529" s="36"/>
      <c r="H1529" s="36"/>
      <c r="I1529" s="36"/>
      <c r="J1529" s="36"/>
      <c r="K1529" s="36"/>
      <c r="L1529" s="36"/>
      <c r="M1529" s="37">
        <v>24587.61</v>
      </c>
      <c r="N1529" s="37">
        <v>24587.61</v>
      </c>
      <c r="O1529" s="37"/>
      <c r="P1529" s="37"/>
      <c r="Q1529" s="37"/>
      <c r="R1529" s="37"/>
      <c r="S1529" s="37"/>
    </row>
    <row r="1530" spans="1:19">
      <c r="B1530" s="6">
        <v>2015</v>
      </c>
      <c r="C1530" s="36"/>
      <c r="D1530" s="36"/>
      <c r="E1530" s="36"/>
      <c r="F1530" s="36"/>
      <c r="G1530" s="36"/>
      <c r="H1530" s="36"/>
      <c r="I1530" s="36"/>
      <c r="J1530" s="36"/>
      <c r="K1530" s="36"/>
      <c r="L1530" s="37">
        <v>1864029.18</v>
      </c>
      <c r="M1530" s="37">
        <v>1864029.18</v>
      </c>
      <c r="N1530" s="37">
        <v>1864029.18</v>
      </c>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v>146543.59</v>
      </c>
      <c r="I1534" s="37">
        <v>146543.59</v>
      </c>
      <c r="J1534" s="37">
        <v>146543.59</v>
      </c>
      <c r="K1534" s="37">
        <v>146543.59</v>
      </c>
      <c r="L1534" s="37">
        <v>146543.59</v>
      </c>
      <c r="M1534" s="37">
        <v>146543.59</v>
      </c>
      <c r="N1534" s="37">
        <v>146543.59</v>
      </c>
      <c r="O1534" s="37"/>
      <c r="P1534" s="37"/>
      <c r="Q1534" s="37"/>
      <c r="R1534" s="37"/>
      <c r="S1534" s="37"/>
    </row>
    <row r="1535" spans="1:19">
      <c r="B1535" s="6">
        <v>2010</v>
      </c>
      <c r="C1535" s="36"/>
      <c r="D1535" s="36"/>
      <c r="E1535" s="36"/>
      <c r="F1535" s="36"/>
      <c r="G1535" s="37">
        <v>681063.55</v>
      </c>
      <c r="H1535" s="37">
        <v>681063.55</v>
      </c>
      <c r="I1535" s="37">
        <v>681063.55</v>
      </c>
      <c r="J1535" s="37">
        <v>681063.55</v>
      </c>
      <c r="K1535" s="37">
        <v>681063.55</v>
      </c>
      <c r="L1535" s="37">
        <v>681063.55</v>
      </c>
      <c r="M1535" s="37">
        <v>681063.55</v>
      </c>
      <c r="N1535" s="37">
        <v>681063.55</v>
      </c>
      <c r="O1535" s="37"/>
      <c r="P1535" s="37"/>
      <c r="Q1535" s="37"/>
      <c r="R1535" s="37"/>
      <c r="S1535" s="37"/>
    </row>
    <row r="1536" spans="1:19">
      <c r="B1536" s="6">
        <v>2009</v>
      </c>
      <c r="C1536" s="36"/>
      <c r="D1536" s="36"/>
      <c r="E1536" s="36"/>
      <c r="F1536" s="37">
        <v>1311141.47</v>
      </c>
      <c r="G1536" s="37">
        <v>1311141.47</v>
      </c>
      <c r="H1536" s="37">
        <v>1311141.47</v>
      </c>
      <c r="I1536" s="37">
        <v>1311141.47</v>
      </c>
      <c r="J1536" s="37">
        <v>1311141.47</v>
      </c>
      <c r="K1536" s="37">
        <v>1311141.47</v>
      </c>
      <c r="L1536" s="37">
        <v>1311141.47</v>
      </c>
      <c r="M1536" s="37">
        <v>1311141.47</v>
      </c>
      <c r="N1536" s="37">
        <v>1311141.47</v>
      </c>
      <c r="O1536" s="37"/>
      <c r="P1536" s="37"/>
      <c r="Q1536" s="37"/>
      <c r="R1536" s="37"/>
      <c r="S1536" s="37"/>
    </row>
    <row r="1537" spans="2:19">
      <c r="B1537" s="6">
        <v>2008</v>
      </c>
      <c r="C1537" s="36"/>
      <c r="D1537" s="36"/>
      <c r="E1537" s="37">
        <v>5463449.3500000006</v>
      </c>
      <c r="F1537" s="37">
        <v>5463449.3500000006</v>
      </c>
      <c r="G1537" s="37">
        <v>5463449.3500000006</v>
      </c>
      <c r="H1537" s="37">
        <v>5463449.3500000006</v>
      </c>
      <c r="I1537" s="37">
        <v>5463449.3500000006</v>
      </c>
      <c r="J1537" s="37">
        <v>5463449.3500000006</v>
      </c>
      <c r="K1537" s="37">
        <v>5463449.3500000006</v>
      </c>
      <c r="L1537" s="37">
        <v>5463449.3500000006</v>
      </c>
      <c r="M1537" s="37">
        <v>5463449.3500000006</v>
      </c>
      <c r="N1537" s="37">
        <v>5463449.3500000006</v>
      </c>
      <c r="O1537" s="37"/>
      <c r="P1537" s="37"/>
      <c r="Q1537" s="37"/>
      <c r="R1537" s="37"/>
      <c r="S1537" s="37"/>
    </row>
    <row r="1538" spans="2:19">
      <c r="B1538" s="6">
        <v>2007</v>
      </c>
      <c r="C1538" s="36"/>
      <c r="D1538" s="37">
        <v>356040.02</v>
      </c>
      <c r="E1538" s="37">
        <v>356040.02</v>
      </c>
      <c r="F1538" s="37">
        <v>356040.02</v>
      </c>
      <c r="G1538" s="37">
        <v>356040.02</v>
      </c>
      <c r="H1538" s="37">
        <v>356040.02</v>
      </c>
      <c r="I1538" s="37">
        <v>356040.02</v>
      </c>
      <c r="J1538" s="37">
        <v>356040.02</v>
      </c>
      <c r="K1538" s="37">
        <v>356040.02</v>
      </c>
      <c r="L1538" s="37">
        <v>356040.02</v>
      </c>
      <c r="M1538" s="37">
        <v>356040.02</v>
      </c>
      <c r="N1538" s="37">
        <v>356040.02</v>
      </c>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v>51186</v>
      </c>
      <c r="D1540" s="37">
        <v>51186</v>
      </c>
      <c r="E1540" s="37">
        <v>51186</v>
      </c>
      <c r="F1540" s="37">
        <v>51186</v>
      </c>
      <c r="G1540" s="37">
        <v>51186</v>
      </c>
      <c r="H1540" s="37">
        <v>51186</v>
      </c>
      <c r="I1540" s="37">
        <v>51186</v>
      </c>
      <c r="J1540" s="37">
        <v>51186</v>
      </c>
      <c r="K1540" s="37">
        <v>51186.19</v>
      </c>
      <c r="L1540" s="37">
        <v>51186.19</v>
      </c>
      <c r="M1540" s="37">
        <v>51186.19</v>
      </c>
      <c r="N1540" s="37">
        <v>51186.19</v>
      </c>
      <c r="O1540" s="37"/>
      <c r="P1540" s="37"/>
      <c r="Q1540" s="37"/>
      <c r="R1540" s="37"/>
      <c r="S1540" s="37"/>
    </row>
    <row r="1541" spans="2:19">
      <c r="B1541" s="6">
        <v>2004</v>
      </c>
      <c r="C1541" s="37">
        <v>53532</v>
      </c>
      <c r="D1541" s="37">
        <v>53532</v>
      </c>
      <c r="E1541" s="37">
        <v>53532</v>
      </c>
      <c r="F1541" s="37">
        <v>53532</v>
      </c>
      <c r="G1541" s="37">
        <v>53532</v>
      </c>
      <c r="H1541" s="37">
        <v>53532</v>
      </c>
      <c r="I1541" s="37">
        <v>53532</v>
      </c>
      <c r="J1541" s="37">
        <v>53532</v>
      </c>
      <c r="K1541" s="37">
        <v>53531.8</v>
      </c>
      <c r="L1541" s="37">
        <v>53531.8</v>
      </c>
      <c r="M1541" s="37">
        <v>53531.8</v>
      </c>
      <c r="N1541" s="37">
        <v>53531.8</v>
      </c>
      <c r="O1541" s="37"/>
      <c r="P1541" s="37"/>
      <c r="Q1541" s="37"/>
      <c r="R1541" s="37"/>
      <c r="S1541" s="37"/>
    </row>
    <row r="1542" spans="2:19">
      <c r="B1542" s="6">
        <v>2003</v>
      </c>
      <c r="C1542" s="37">
        <v>331343</v>
      </c>
      <c r="D1542" s="37">
        <v>331343</v>
      </c>
      <c r="E1542" s="37">
        <v>331343</v>
      </c>
      <c r="F1542" s="37">
        <v>331343</v>
      </c>
      <c r="G1542" s="37">
        <v>331343</v>
      </c>
      <c r="H1542" s="37">
        <v>331343</v>
      </c>
      <c r="I1542" s="37">
        <v>331343</v>
      </c>
      <c r="J1542" s="37">
        <v>331343</v>
      </c>
      <c r="K1542" s="37">
        <v>331342.61</v>
      </c>
      <c r="L1542" s="37">
        <v>331342.61</v>
      </c>
      <c r="M1542" s="37">
        <v>331342.61</v>
      </c>
      <c r="N1542" s="37">
        <v>331342.61</v>
      </c>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v>1707889</v>
      </c>
      <c r="D1549" s="37">
        <v>1707889</v>
      </c>
      <c r="E1549" s="37">
        <v>1707889</v>
      </c>
      <c r="F1549" s="37">
        <v>1707889</v>
      </c>
      <c r="G1549" s="37">
        <v>1707889</v>
      </c>
      <c r="H1549" s="37">
        <v>1707889</v>
      </c>
      <c r="I1549" s="37">
        <v>1707889</v>
      </c>
      <c r="J1549" s="37">
        <v>1707889</v>
      </c>
      <c r="K1549" s="37">
        <v>1707889.09</v>
      </c>
      <c r="L1549" s="37">
        <v>1707889.09</v>
      </c>
      <c r="M1549" s="37">
        <v>1707889.09</v>
      </c>
      <c r="N1549" s="37">
        <v>1707889.09</v>
      </c>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v>249698</v>
      </c>
      <c r="D1554" s="37">
        <v>249698</v>
      </c>
      <c r="E1554" s="37">
        <v>249698</v>
      </c>
      <c r="F1554" s="37">
        <v>249698</v>
      </c>
      <c r="G1554" s="37">
        <v>249698</v>
      </c>
      <c r="H1554" s="37">
        <v>249698</v>
      </c>
      <c r="I1554" s="37">
        <v>249698</v>
      </c>
      <c r="J1554" s="37">
        <v>249698</v>
      </c>
      <c r="K1554" s="37">
        <v>249698.08000000002</v>
      </c>
      <c r="L1554" s="37">
        <v>249698.08000000002</v>
      </c>
      <c r="M1554" s="37">
        <v>249698.08</v>
      </c>
      <c r="N1554" s="37">
        <v>249698.08000000002</v>
      </c>
      <c r="O1554" s="37"/>
      <c r="P1554" s="37"/>
      <c r="Q1554" s="37"/>
      <c r="R1554" s="37"/>
      <c r="S1554" s="37"/>
    </row>
    <row r="1555" spans="2:19">
      <c r="B1555" s="6">
        <v>1990</v>
      </c>
      <c r="C1555" s="37">
        <v>1667020</v>
      </c>
      <c r="D1555" s="37">
        <v>1667020</v>
      </c>
      <c r="E1555" s="37">
        <v>1667020</v>
      </c>
      <c r="F1555" s="37">
        <v>1667020</v>
      </c>
      <c r="G1555" s="37">
        <v>1667020</v>
      </c>
      <c r="H1555" s="37">
        <v>1667020</v>
      </c>
      <c r="I1555" s="37">
        <v>1667020</v>
      </c>
      <c r="J1555" s="37">
        <v>1667020</v>
      </c>
      <c r="K1555" s="37">
        <v>1667020.14</v>
      </c>
      <c r="L1555" s="37">
        <v>1667020.14</v>
      </c>
      <c r="M1555" s="37">
        <v>1667020.14</v>
      </c>
      <c r="N1555" s="37">
        <v>1667020.14</v>
      </c>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v>1445229</v>
      </c>
      <c r="D1559" s="37">
        <v>1445229</v>
      </c>
      <c r="E1559" s="37">
        <v>1445229</v>
      </c>
      <c r="F1559" s="37">
        <v>1445229</v>
      </c>
      <c r="G1559" s="37">
        <v>1445229</v>
      </c>
      <c r="H1559" s="37">
        <v>1445229</v>
      </c>
      <c r="I1559" s="37">
        <v>1445229</v>
      </c>
      <c r="J1559" s="37">
        <v>1445229</v>
      </c>
      <c r="K1559" s="37">
        <v>1445228.88</v>
      </c>
      <c r="L1559" s="37">
        <v>1445228.88</v>
      </c>
      <c r="M1559" s="37">
        <v>1445228.88</v>
      </c>
      <c r="N1559" s="37">
        <v>1445228.88</v>
      </c>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v>2325655</v>
      </c>
      <c r="D1561" s="37">
        <v>2325655</v>
      </c>
      <c r="E1561" s="37">
        <v>2325655</v>
      </c>
      <c r="F1561" s="37">
        <v>2325655</v>
      </c>
      <c r="G1561" s="37">
        <v>2325655</v>
      </c>
      <c r="H1561" s="37">
        <v>2325655</v>
      </c>
      <c r="I1561" s="37">
        <v>2325655</v>
      </c>
      <c r="J1561" s="37">
        <v>2325655</v>
      </c>
      <c r="K1561" s="37">
        <v>2325655.0900000003</v>
      </c>
      <c r="L1561" s="37">
        <v>2325655.0900000003</v>
      </c>
      <c r="M1561" s="37">
        <v>2325655.09</v>
      </c>
      <c r="N1561" s="37">
        <v>2325655.0900000003</v>
      </c>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v>448389</v>
      </c>
      <c r="D1565" s="37">
        <v>448389</v>
      </c>
      <c r="E1565" s="37">
        <v>448389</v>
      </c>
      <c r="F1565" s="37">
        <v>448389</v>
      </c>
      <c r="G1565" s="37">
        <v>448389</v>
      </c>
      <c r="H1565" s="37">
        <v>448389</v>
      </c>
      <c r="I1565" s="37">
        <v>448389</v>
      </c>
      <c r="J1565" s="37">
        <v>448389</v>
      </c>
      <c r="K1565" s="37">
        <v>448388.66</v>
      </c>
      <c r="L1565" s="37">
        <v>448388.66</v>
      </c>
      <c r="M1565" s="37">
        <v>448388.66</v>
      </c>
      <c r="N1565" s="37">
        <v>448388.66</v>
      </c>
      <c r="O1565" s="37"/>
      <c r="P1565" s="37"/>
      <c r="Q1565" s="37"/>
      <c r="R1565" s="37"/>
      <c r="S1565" s="37"/>
    </row>
    <row r="1566" spans="2:19">
      <c r="B1566" s="6">
        <v>1979</v>
      </c>
      <c r="C1566" s="37">
        <v>684892</v>
      </c>
      <c r="D1566" s="37">
        <v>684892</v>
      </c>
      <c r="E1566" s="37">
        <v>684892</v>
      </c>
      <c r="F1566" s="37">
        <v>684892</v>
      </c>
      <c r="G1566" s="37">
        <v>684892</v>
      </c>
      <c r="H1566" s="37">
        <v>684892</v>
      </c>
      <c r="I1566" s="37">
        <v>684892</v>
      </c>
      <c r="J1566" s="37">
        <v>684892</v>
      </c>
      <c r="K1566" s="37">
        <v>684892.35</v>
      </c>
      <c r="L1566" s="37">
        <v>684892.35</v>
      </c>
      <c r="M1566" s="37">
        <v>684892.35</v>
      </c>
      <c r="N1566" s="37">
        <v>684892.35</v>
      </c>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v>262149</v>
      </c>
      <c r="D1569" s="37">
        <v>262149</v>
      </c>
      <c r="E1569" s="37">
        <v>262149</v>
      </c>
      <c r="F1569" s="37">
        <v>262149</v>
      </c>
      <c r="G1569" s="37">
        <v>262149</v>
      </c>
      <c r="H1569" s="37">
        <v>262149</v>
      </c>
      <c r="I1569" s="37">
        <v>262149</v>
      </c>
      <c r="J1569" s="37">
        <v>262149</v>
      </c>
      <c r="K1569" s="37">
        <v>262148.55</v>
      </c>
      <c r="L1569" s="37">
        <v>262148.55</v>
      </c>
      <c r="M1569" s="37">
        <v>262148.55</v>
      </c>
      <c r="N1569" s="37">
        <v>262148.55</v>
      </c>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v>1009204</v>
      </c>
      <c r="D1573" s="37">
        <v>1009204</v>
      </c>
      <c r="E1573" s="37">
        <v>1009204</v>
      </c>
      <c r="F1573" s="37">
        <v>1009204</v>
      </c>
      <c r="G1573" s="37">
        <v>1009204</v>
      </c>
      <c r="H1573" s="37">
        <v>1009204.28</v>
      </c>
      <c r="I1573" s="37">
        <v>1009204.28</v>
      </c>
      <c r="J1573" s="37">
        <v>1009204.28</v>
      </c>
      <c r="K1573" s="37">
        <v>1009204.28</v>
      </c>
      <c r="L1573" s="37">
        <v>1009204.28</v>
      </c>
      <c r="M1573" s="37">
        <v>459662.65</v>
      </c>
      <c r="N1573" s="37">
        <v>459662.65</v>
      </c>
      <c r="O1573" s="37"/>
      <c r="P1573" s="37"/>
      <c r="Q1573" s="37"/>
      <c r="R1573" s="37"/>
      <c r="S1573" s="37"/>
    </row>
    <row r="1574" spans="2:19">
      <c r="B1574" s="6">
        <v>1971</v>
      </c>
      <c r="C1574" s="37">
        <v>645748</v>
      </c>
      <c r="D1574" s="37">
        <v>645748</v>
      </c>
      <c r="E1574" s="37">
        <v>645748</v>
      </c>
      <c r="F1574" s="37">
        <v>645748</v>
      </c>
      <c r="G1574" s="37">
        <v>645748</v>
      </c>
      <c r="H1574" s="37">
        <v>645747.84</v>
      </c>
      <c r="I1574" s="37">
        <v>645747.84</v>
      </c>
      <c r="J1574" s="37">
        <v>645747.84</v>
      </c>
      <c r="K1574" s="37">
        <v>645747.84</v>
      </c>
      <c r="L1574" s="37">
        <v>645747.84</v>
      </c>
      <c r="M1574" s="37">
        <v>338787.4</v>
      </c>
      <c r="N1574" s="37">
        <v>338787.39999999997</v>
      </c>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v>183865</v>
      </c>
      <c r="D1577" s="37">
        <v>183865</v>
      </c>
      <c r="E1577" s="37">
        <v>183865</v>
      </c>
      <c r="F1577" s="37">
        <v>146601</v>
      </c>
      <c r="G1577" s="37">
        <v>146601</v>
      </c>
      <c r="H1577" s="37">
        <v>146601</v>
      </c>
      <c r="I1577" s="37">
        <v>146601</v>
      </c>
      <c r="J1577" s="37">
        <v>146601</v>
      </c>
      <c r="K1577" s="37">
        <v>146601.24</v>
      </c>
      <c r="L1577" s="37">
        <v>146601.24</v>
      </c>
      <c r="M1577" s="37">
        <v>146601.24</v>
      </c>
      <c r="N1577" s="37">
        <v>146601.24</v>
      </c>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11065799</v>
      </c>
      <c r="D1616" s="8">
        <f>SUM(D1538:D1615)</f>
        <v>11421839.02</v>
      </c>
      <c r="E1616" s="8">
        <f>SUM(E1537:E1615)</f>
        <v>16885288.370000001</v>
      </c>
      <c r="F1616" s="8">
        <f>SUM(F1536:F1615)</f>
        <v>18159165.84</v>
      </c>
      <c r="G1616" s="8">
        <f>SUM(G1535:G1615)</f>
        <v>18840229.390000001</v>
      </c>
      <c r="H1616" s="8">
        <f>SUM(H1529:H1615)</f>
        <v>18986773.100000001</v>
      </c>
      <c r="I1616" s="8">
        <f>SUM(I1529:I1615)</f>
        <v>18986773.100000001</v>
      </c>
      <c r="J1616" s="8">
        <f t="shared" ref="J1616" si="29">SUM(J1529:J1615)</f>
        <v>18986773.100000001</v>
      </c>
      <c r="K1616" s="8">
        <f>SUM(K1529:K1615)</f>
        <v>18986772.780000001</v>
      </c>
      <c r="L1616" s="8">
        <f t="shared" ref="L1616" si="30">SUM(L1529:L1615)</f>
        <v>20850801.960000001</v>
      </c>
      <c r="M1616" s="8">
        <f>SUM(M1529:M1615)</f>
        <v>20018887.499999996</v>
      </c>
      <c r="N1616" s="11">
        <f>SUM(N1524:N1615)</f>
        <v>20128842.709999997</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v>87359.799999999988</v>
      </c>
      <c r="O1718" s="37"/>
      <c r="P1718" s="37"/>
      <c r="Q1718" s="37"/>
      <c r="R1718" s="37"/>
      <c r="S1718" s="37"/>
    </row>
    <row r="1719" spans="1:19">
      <c r="B1719" s="6">
        <v>2016</v>
      </c>
      <c r="C1719" s="36"/>
      <c r="D1719" s="36"/>
      <c r="E1719" s="36"/>
      <c r="F1719" s="36"/>
      <c r="G1719" s="36"/>
      <c r="H1719" s="36"/>
      <c r="I1719" s="36"/>
      <c r="J1719" s="36"/>
      <c r="K1719" s="36"/>
      <c r="L1719" s="36"/>
      <c r="M1719" s="37">
        <v>346043</v>
      </c>
      <c r="N1719" s="37">
        <v>348233.49</v>
      </c>
      <c r="O1719" s="37"/>
      <c r="P1719" s="37"/>
      <c r="Q1719" s="37"/>
      <c r="R1719" s="37"/>
      <c r="S1719" s="37"/>
    </row>
    <row r="1720" spans="1:19">
      <c r="B1720" s="6">
        <v>2015</v>
      </c>
      <c r="C1720" s="36"/>
      <c r="D1720" s="36"/>
      <c r="E1720" s="36"/>
      <c r="F1720" s="36"/>
      <c r="G1720" s="36"/>
      <c r="H1720" s="36"/>
      <c r="I1720" s="36"/>
      <c r="J1720" s="36"/>
      <c r="K1720" s="36"/>
      <c r="L1720" s="37">
        <v>751308.2200000002</v>
      </c>
      <c r="M1720" s="37">
        <v>751308.2200000002</v>
      </c>
      <c r="N1720" s="37">
        <v>751308.2200000002</v>
      </c>
      <c r="O1720" s="37"/>
      <c r="P1720" s="37"/>
      <c r="Q1720" s="37"/>
      <c r="R1720" s="37"/>
      <c r="S1720" s="37"/>
    </row>
    <row r="1721" spans="1:19">
      <c r="B1721" s="6">
        <v>2014</v>
      </c>
      <c r="C1721" s="36"/>
      <c r="D1721" s="36"/>
      <c r="E1721" s="36"/>
      <c r="F1721" s="36"/>
      <c r="G1721" s="36"/>
      <c r="H1721" s="36"/>
      <c r="I1721" s="36"/>
      <c r="J1721" s="36"/>
      <c r="K1721" s="37">
        <v>293798.65999999997</v>
      </c>
      <c r="L1721" s="37">
        <v>293798.65999999997</v>
      </c>
      <c r="M1721" s="37">
        <v>293798.65999999997</v>
      </c>
      <c r="N1721" s="37">
        <v>293798.65999999997</v>
      </c>
      <c r="O1721" s="37"/>
      <c r="P1721" s="37"/>
      <c r="Q1721" s="37"/>
      <c r="R1721" s="37"/>
      <c r="S1721" s="37"/>
    </row>
    <row r="1722" spans="1:19">
      <c r="B1722" s="6">
        <v>2013</v>
      </c>
      <c r="C1722" s="36"/>
      <c r="D1722" s="36"/>
      <c r="E1722" s="36"/>
      <c r="F1722" s="36"/>
      <c r="G1722" s="36"/>
      <c r="H1722" s="36"/>
      <c r="I1722" s="36"/>
      <c r="J1722" s="37">
        <v>172054.16</v>
      </c>
      <c r="K1722" s="37">
        <v>172054.16</v>
      </c>
      <c r="L1722" s="37">
        <v>172054.16</v>
      </c>
      <c r="M1722" s="37">
        <v>172054.16</v>
      </c>
      <c r="N1722" s="37">
        <v>172054.16</v>
      </c>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122">
        <v>46737</v>
      </c>
      <c r="I1724" s="122">
        <v>46737</v>
      </c>
      <c r="J1724" s="37">
        <v>46737</v>
      </c>
      <c r="K1724" s="37">
        <v>46737.23</v>
      </c>
      <c r="L1724" s="37">
        <v>46737.23</v>
      </c>
      <c r="M1724" s="37">
        <v>299237.23</v>
      </c>
      <c r="N1724" s="37">
        <v>299237.23</v>
      </c>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v>1775.47</v>
      </c>
      <c r="L1733" s="37">
        <v>1775.47</v>
      </c>
      <c r="M1733" s="37">
        <v>1775.47</v>
      </c>
      <c r="N1733" s="37">
        <v>1775.47</v>
      </c>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46737</v>
      </c>
      <c r="I1806" s="8">
        <f>SUM(I1719:I1805)</f>
        <v>46737</v>
      </c>
      <c r="J1806" s="8">
        <f t="shared" ref="J1806" si="33">SUM(J1719:J1805)</f>
        <v>218791.16</v>
      </c>
      <c r="K1806" s="8">
        <f>SUM(K1719:K1805)</f>
        <v>514365.5199999999</v>
      </c>
      <c r="L1806" s="8">
        <f t="shared" ref="L1806" si="34">SUM(L1719:L1805)</f>
        <v>1265673.74</v>
      </c>
      <c r="M1806" s="8">
        <f>SUM(M1719:M1805)</f>
        <v>1864216.74</v>
      </c>
      <c r="N1806" s="11">
        <f>SUM(N1714:N1805)</f>
        <v>1953767.03</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v>569623.30000000005</v>
      </c>
      <c r="O1908" s="37"/>
      <c r="P1908" s="37"/>
      <c r="Q1908" s="37"/>
      <c r="R1908" s="37"/>
      <c r="S1908" s="37"/>
    </row>
    <row r="1909" spans="1:19">
      <c r="B1909" s="6">
        <v>2016</v>
      </c>
      <c r="C1909" s="36"/>
      <c r="D1909" s="36"/>
      <c r="E1909" s="36"/>
      <c r="F1909" s="36"/>
      <c r="G1909" s="36"/>
      <c r="H1909" s="36"/>
      <c r="I1909" s="36"/>
      <c r="J1909" s="36"/>
      <c r="K1909" s="36"/>
      <c r="L1909" s="36"/>
      <c r="M1909" s="37">
        <v>904294.01</v>
      </c>
      <c r="N1909" s="37">
        <v>904294.01</v>
      </c>
      <c r="O1909" s="37"/>
      <c r="P1909" s="37"/>
      <c r="Q1909" s="37"/>
      <c r="R1909" s="37"/>
      <c r="S1909" s="37"/>
    </row>
    <row r="1910" spans="1:19">
      <c r="B1910" s="6">
        <v>2015</v>
      </c>
      <c r="C1910" s="36"/>
      <c r="D1910" s="36"/>
      <c r="E1910" s="36"/>
      <c r="F1910" s="36"/>
      <c r="G1910" s="36"/>
      <c r="H1910" s="36"/>
      <c r="I1910" s="36"/>
      <c r="J1910" s="36"/>
      <c r="K1910" s="36"/>
      <c r="L1910" s="37">
        <v>1046786.0599999999</v>
      </c>
      <c r="M1910" s="37">
        <v>1046786.06</v>
      </c>
      <c r="N1910" s="37">
        <v>1046786.0599999999</v>
      </c>
      <c r="O1910" s="37"/>
      <c r="P1910" s="37"/>
      <c r="Q1910" s="37"/>
      <c r="R1910" s="37"/>
      <c r="S1910" s="37"/>
    </row>
    <row r="1911" spans="1:19">
      <c r="B1911" s="6">
        <v>2014</v>
      </c>
      <c r="C1911" s="36"/>
      <c r="D1911" s="36"/>
      <c r="E1911" s="36"/>
      <c r="F1911" s="36"/>
      <c r="G1911" s="36"/>
      <c r="H1911" s="36"/>
      <c r="I1911" s="36"/>
      <c r="J1911" s="36"/>
      <c r="K1911" s="37">
        <v>594189.08000000007</v>
      </c>
      <c r="L1911" s="37">
        <v>594189.08000000007</v>
      </c>
      <c r="M1911" s="37">
        <v>594189.07999999996</v>
      </c>
      <c r="N1911" s="37">
        <v>594189.08000000007</v>
      </c>
      <c r="O1911" s="37"/>
      <c r="P1911" s="37"/>
      <c r="Q1911" s="37"/>
      <c r="R1911" s="37"/>
      <c r="S1911" s="37"/>
    </row>
    <row r="1912" spans="1:19">
      <c r="B1912" s="6">
        <v>2013</v>
      </c>
      <c r="C1912" s="36"/>
      <c r="D1912" s="36"/>
      <c r="E1912" s="36"/>
      <c r="F1912" s="36"/>
      <c r="G1912" s="36"/>
      <c r="H1912" s="36"/>
      <c r="I1912" s="36"/>
      <c r="J1912" s="37">
        <v>338495.52</v>
      </c>
      <c r="K1912" s="37">
        <v>338495.52</v>
      </c>
      <c r="L1912" s="37">
        <v>338495.52</v>
      </c>
      <c r="M1912" s="37">
        <v>336998.96</v>
      </c>
      <c r="N1912" s="37">
        <v>336998.96</v>
      </c>
      <c r="O1912" s="37"/>
      <c r="P1912" s="37"/>
      <c r="Q1912" s="37"/>
      <c r="R1912" s="37"/>
      <c r="S1912" s="37"/>
    </row>
    <row r="1913" spans="1:19">
      <c r="B1913" s="6">
        <v>2012</v>
      </c>
      <c r="C1913" s="36"/>
      <c r="D1913" s="36"/>
      <c r="E1913" s="36"/>
      <c r="F1913" s="36"/>
      <c r="G1913" s="36"/>
      <c r="H1913" s="36"/>
      <c r="I1913" s="37">
        <v>338495.52</v>
      </c>
      <c r="J1913" s="37">
        <v>1057513.5700000003</v>
      </c>
      <c r="K1913" s="37">
        <v>1057513.5700000003</v>
      </c>
      <c r="L1913" s="37">
        <v>1057513.5700000003</v>
      </c>
      <c r="M1913" s="37">
        <v>1057513.57</v>
      </c>
      <c r="N1913" s="37">
        <v>1057513.5700000003</v>
      </c>
      <c r="O1913" s="37"/>
      <c r="P1913" s="37"/>
      <c r="Q1913" s="37"/>
      <c r="R1913" s="37"/>
      <c r="S1913" s="37"/>
    </row>
    <row r="1914" spans="1:19">
      <c r="B1914" s="6">
        <v>2011</v>
      </c>
      <c r="C1914" s="36"/>
      <c r="D1914" s="36"/>
      <c r="E1914" s="36"/>
      <c r="F1914" s="36"/>
      <c r="G1914" s="36"/>
      <c r="H1914" s="37">
        <v>1057513.5700000003</v>
      </c>
      <c r="I1914" s="37">
        <v>1057513.5700000003</v>
      </c>
      <c r="J1914" s="37">
        <v>820248.3</v>
      </c>
      <c r="K1914" s="37">
        <v>820248.29999999981</v>
      </c>
      <c r="L1914" s="37">
        <v>820248.29999999981</v>
      </c>
      <c r="M1914" s="37">
        <v>820248.3</v>
      </c>
      <c r="N1914" s="37">
        <v>820248.29999999981</v>
      </c>
      <c r="O1914" s="37"/>
      <c r="P1914" s="37"/>
      <c r="Q1914" s="37"/>
      <c r="R1914" s="37"/>
      <c r="S1914" s="37"/>
    </row>
    <row r="1915" spans="1:19">
      <c r="B1915" s="6">
        <v>2010</v>
      </c>
      <c r="C1915" s="36"/>
      <c r="D1915" s="36"/>
      <c r="E1915" s="36"/>
      <c r="F1915" s="36"/>
      <c r="G1915" s="37">
        <v>1012416.9399999996</v>
      </c>
      <c r="H1915" s="37">
        <v>1012416.9399999996</v>
      </c>
      <c r="I1915" s="37">
        <v>1012416.9399999996</v>
      </c>
      <c r="J1915" s="37">
        <v>1012416.9399999996</v>
      </c>
      <c r="K1915" s="37">
        <v>1012416.9399999998</v>
      </c>
      <c r="L1915" s="37">
        <v>1012416.9399999998</v>
      </c>
      <c r="M1915" s="37">
        <v>1012416.9399999996</v>
      </c>
      <c r="N1915" s="37">
        <v>1012416.9399999998</v>
      </c>
      <c r="O1915" s="37"/>
      <c r="P1915" s="37"/>
      <c r="Q1915" s="37"/>
      <c r="R1915" s="37"/>
      <c r="S1915" s="37"/>
    </row>
    <row r="1916" spans="1:19">
      <c r="B1916" s="6">
        <v>2009</v>
      </c>
      <c r="C1916" s="36"/>
      <c r="D1916" s="36"/>
      <c r="E1916" s="36"/>
      <c r="F1916" s="37">
        <v>778944.91999999993</v>
      </c>
      <c r="G1916" s="37">
        <v>778944.91999999993</v>
      </c>
      <c r="H1916" s="37">
        <v>778944.91999999993</v>
      </c>
      <c r="I1916" s="37">
        <v>778944.91999999993</v>
      </c>
      <c r="J1916" s="37">
        <v>778944.91999999993</v>
      </c>
      <c r="K1916" s="37">
        <v>778944.92000000016</v>
      </c>
      <c r="L1916" s="37">
        <v>778944.92000000016</v>
      </c>
      <c r="M1916" s="37">
        <v>778944.91999999993</v>
      </c>
      <c r="N1916" s="37">
        <v>778944.92000000016</v>
      </c>
      <c r="O1916" s="37"/>
      <c r="P1916" s="37"/>
      <c r="Q1916" s="37"/>
      <c r="R1916" s="37"/>
      <c r="S1916" s="37"/>
    </row>
    <row r="1917" spans="1:19">
      <c r="B1917" s="6">
        <v>2008</v>
      </c>
      <c r="C1917" s="36"/>
      <c r="D1917" s="36"/>
      <c r="E1917" s="37">
        <v>1248249.0099999998</v>
      </c>
      <c r="F1917" s="37">
        <v>1248249.0099999998</v>
      </c>
      <c r="G1917" s="37">
        <v>1248249.0099999998</v>
      </c>
      <c r="H1917" s="37">
        <v>1248249.0099999998</v>
      </c>
      <c r="I1917" s="37">
        <v>1248249.0099999998</v>
      </c>
      <c r="J1917" s="37">
        <v>1139956.53</v>
      </c>
      <c r="K1917" s="37">
        <v>1139956.53</v>
      </c>
      <c r="L1917" s="37">
        <v>1139956.53</v>
      </c>
      <c r="M1917" s="37">
        <v>1139956.53</v>
      </c>
      <c r="N1917" s="37">
        <v>1139956.53</v>
      </c>
      <c r="O1917" s="37"/>
      <c r="P1917" s="37"/>
      <c r="Q1917" s="37"/>
      <c r="R1917" s="37"/>
      <c r="S1917" s="37"/>
    </row>
    <row r="1918" spans="1:19">
      <c r="B1918" s="6">
        <v>2007</v>
      </c>
      <c r="C1918" s="36"/>
      <c r="D1918" s="37">
        <v>1543652.63</v>
      </c>
      <c r="E1918" s="37">
        <v>1543652.63</v>
      </c>
      <c r="F1918" s="37">
        <v>1543652.63</v>
      </c>
      <c r="G1918" s="37">
        <v>1543652.63</v>
      </c>
      <c r="H1918" s="37">
        <v>1543652.63</v>
      </c>
      <c r="I1918" s="37">
        <v>1543652.63</v>
      </c>
      <c r="J1918" s="37">
        <v>1543652.63</v>
      </c>
      <c r="K1918" s="37">
        <v>1543652.6300000001</v>
      </c>
      <c r="L1918" s="37">
        <v>1543652.6300000001</v>
      </c>
      <c r="M1918" s="37">
        <v>1543652.63</v>
      </c>
      <c r="N1918" s="37">
        <v>1543652.6300000001</v>
      </c>
      <c r="O1918" s="37"/>
      <c r="P1918" s="37"/>
      <c r="Q1918" s="37"/>
      <c r="R1918" s="37"/>
      <c r="S1918" s="37"/>
    </row>
    <row r="1919" spans="1:19">
      <c r="B1919" s="6">
        <v>2006</v>
      </c>
      <c r="C1919" s="37">
        <v>472609.99</v>
      </c>
      <c r="D1919" s="37">
        <v>472609.99</v>
      </c>
      <c r="E1919" s="37">
        <v>472609.99</v>
      </c>
      <c r="F1919" s="37">
        <v>472609.99</v>
      </c>
      <c r="G1919" s="37">
        <v>472609.99</v>
      </c>
      <c r="H1919" s="37">
        <v>472158</v>
      </c>
      <c r="I1919" s="37">
        <v>472158</v>
      </c>
      <c r="J1919" s="37">
        <v>472158</v>
      </c>
      <c r="K1919" s="37">
        <v>501546.04</v>
      </c>
      <c r="L1919" s="37">
        <v>501546.04</v>
      </c>
      <c r="M1919" s="37">
        <v>501546</v>
      </c>
      <c r="N1919" s="37">
        <v>501546.04</v>
      </c>
      <c r="O1919" s="37"/>
      <c r="P1919" s="37"/>
      <c r="Q1919" s="37"/>
      <c r="R1919" s="37"/>
      <c r="S1919" s="37"/>
    </row>
    <row r="1920" spans="1:19">
      <c r="B1920" s="6">
        <v>2005</v>
      </c>
      <c r="C1920" s="37">
        <v>711998.85</v>
      </c>
      <c r="D1920" s="37">
        <v>711998.85</v>
      </c>
      <c r="E1920" s="37">
        <v>711998.85</v>
      </c>
      <c r="F1920" s="37">
        <v>711998.85</v>
      </c>
      <c r="G1920" s="37">
        <v>711998.85</v>
      </c>
      <c r="H1920" s="37">
        <v>711998.84999999986</v>
      </c>
      <c r="I1920" s="37">
        <v>711998.84999999986</v>
      </c>
      <c r="J1920" s="37">
        <v>696581.94</v>
      </c>
      <c r="K1920" s="37">
        <v>696581.94</v>
      </c>
      <c r="L1920" s="37">
        <v>696581.94</v>
      </c>
      <c r="M1920" s="37">
        <v>696581.94</v>
      </c>
      <c r="N1920" s="37">
        <v>696581.94</v>
      </c>
      <c r="O1920" s="37"/>
      <c r="P1920" s="37"/>
      <c r="Q1920" s="37"/>
      <c r="R1920" s="37"/>
      <c r="S1920" s="37"/>
    </row>
    <row r="1921" spans="2:19">
      <c r="B1921" s="6">
        <v>2004</v>
      </c>
      <c r="C1921" s="37">
        <v>644550.46</v>
      </c>
      <c r="D1921" s="37">
        <v>644550.46</v>
      </c>
      <c r="E1921" s="37">
        <v>644550.46</v>
      </c>
      <c r="F1921" s="37">
        <v>644550.46</v>
      </c>
      <c r="G1921" s="37">
        <v>644550.46</v>
      </c>
      <c r="H1921" s="37">
        <v>644550.46</v>
      </c>
      <c r="I1921" s="37">
        <v>642109.76</v>
      </c>
      <c r="J1921" s="37">
        <v>642109.76</v>
      </c>
      <c r="K1921" s="37">
        <v>642109.76</v>
      </c>
      <c r="L1921" s="37">
        <v>642109.76</v>
      </c>
      <c r="M1921" s="37">
        <v>642109.76</v>
      </c>
      <c r="N1921" s="37">
        <v>642109.76</v>
      </c>
      <c r="O1921" s="37"/>
      <c r="P1921" s="37"/>
      <c r="Q1921" s="37"/>
      <c r="R1921" s="37"/>
      <c r="S1921" s="37"/>
    </row>
    <row r="1922" spans="2:19">
      <c r="B1922" s="6">
        <v>2003</v>
      </c>
      <c r="C1922" s="37">
        <v>949630.18</v>
      </c>
      <c r="D1922" s="37">
        <v>949630.18</v>
      </c>
      <c r="E1922" s="37">
        <v>949630.18</v>
      </c>
      <c r="F1922" s="37">
        <v>949630.18</v>
      </c>
      <c r="G1922" s="37">
        <v>949630.18</v>
      </c>
      <c r="H1922" s="37">
        <v>949630</v>
      </c>
      <c r="I1922" s="37">
        <v>949630</v>
      </c>
      <c r="J1922" s="37">
        <v>949630</v>
      </c>
      <c r="K1922" s="37">
        <v>949630.18</v>
      </c>
      <c r="L1922" s="37">
        <v>949630.18</v>
      </c>
      <c r="M1922" s="37">
        <v>949629.75</v>
      </c>
      <c r="N1922" s="37">
        <v>949630.18</v>
      </c>
      <c r="O1922" s="37"/>
      <c r="P1922" s="37"/>
      <c r="Q1922" s="37"/>
      <c r="R1922" s="37"/>
      <c r="S1922" s="37"/>
    </row>
    <row r="1923" spans="2:19">
      <c r="B1923" s="6">
        <v>2002</v>
      </c>
      <c r="C1923" s="37">
        <v>596444.48</v>
      </c>
      <c r="D1923" s="37">
        <v>596444.48</v>
      </c>
      <c r="E1923" s="37">
        <v>596444.48</v>
      </c>
      <c r="F1923" s="37">
        <v>596444.48</v>
      </c>
      <c r="G1923" s="37">
        <v>596444.48</v>
      </c>
      <c r="H1923" s="37">
        <v>596444.47999999986</v>
      </c>
      <c r="I1923" s="37">
        <v>596444.47999999986</v>
      </c>
      <c r="J1923" s="37">
        <v>596444.47999999986</v>
      </c>
      <c r="K1923" s="37">
        <v>596444.47999999986</v>
      </c>
      <c r="L1923" s="37">
        <v>596444.47999999986</v>
      </c>
      <c r="M1923" s="37">
        <v>596444.47999999986</v>
      </c>
      <c r="N1923" s="37">
        <v>596444.47999999986</v>
      </c>
      <c r="O1923" s="37"/>
      <c r="P1923" s="37"/>
      <c r="Q1923" s="37"/>
      <c r="R1923" s="37"/>
      <c r="S1923" s="37"/>
    </row>
    <row r="1924" spans="2:19">
      <c r="B1924" s="6">
        <v>2001</v>
      </c>
      <c r="C1924" s="37">
        <v>565301.09</v>
      </c>
      <c r="D1924" s="37">
        <v>565301.09</v>
      </c>
      <c r="E1924" s="37">
        <v>565301.09</v>
      </c>
      <c r="F1924" s="37">
        <v>565301.09</v>
      </c>
      <c r="G1924" s="37">
        <v>565301.09</v>
      </c>
      <c r="H1924" s="37">
        <v>565301.09</v>
      </c>
      <c r="I1924" s="37">
        <v>565301.09</v>
      </c>
      <c r="J1924" s="37">
        <v>565301.09</v>
      </c>
      <c r="K1924" s="37">
        <v>565301.09</v>
      </c>
      <c r="L1924" s="37">
        <v>565301.09</v>
      </c>
      <c r="M1924" s="37">
        <v>565301.09</v>
      </c>
      <c r="N1924" s="37">
        <v>565301.09</v>
      </c>
      <c r="O1924" s="37"/>
      <c r="P1924" s="37"/>
      <c r="Q1924" s="37"/>
      <c r="R1924" s="37"/>
      <c r="S1924" s="37"/>
    </row>
    <row r="1925" spans="2:19">
      <c r="B1925" s="6">
        <v>2000</v>
      </c>
      <c r="C1925" s="37">
        <v>611361.34</v>
      </c>
      <c r="D1925" s="37">
        <v>611361.34</v>
      </c>
      <c r="E1925" s="37">
        <v>611361.34</v>
      </c>
      <c r="F1925" s="37">
        <v>611361.34</v>
      </c>
      <c r="G1925" s="37">
        <v>611361.34</v>
      </c>
      <c r="H1925" s="37">
        <v>611361.34</v>
      </c>
      <c r="I1925" s="37">
        <v>611361.34</v>
      </c>
      <c r="J1925" s="37">
        <v>611361.34</v>
      </c>
      <c r="K1925" s="37">
        <v>628505.02</v>
      </c>
      <c r="L1925" s="37">
        <v>628505.02</v>
      </c>
      <c r="M1925" s="37">
        <v>611361.34</v>
      </c>
      <c r="N1925" s="37">
        <v>628505.02</v>
      </c>
      <c r="O1925" s="37"/>
      <c r="P1925" s="37"/>
      <c r="Q1925" s="37"/>
      <c r="R1925" s="37"/>
      <c r="S1925" s="37"/>
    </row>
    <row r="1926" spans="2:19">
      <c r="B1926" s="6">
        <v>1999</v>
      </c>
      <c r="C1926" s="37">
        <v>790020.06</v>
      </c>
      <c r="D1926" s="37">
        <v>790020.06</v>
      </c>
      <c r="E1926" s="37">
        <v>790020.06</v>
      </c>
      <c r="F1926" s="37">
        <v>790020.06</v>
      </c>
      <c r="G1926" s="37">
        <v>790020.06</v>
      </c>
      <c r="H1926" s="37">
        <v>790020.06</v>
      </c>
      <c r="I1926" s="37">
        <v>790020.06</v>
      </c>
      <c r="J1926" s="37">
        <v>790020.06</v>
      </c>
      <c r="K1926" s="37">
        <v>790020.06</v>
      </c>
      <c r="L1926" s="37">
        <v>790020.06</v>
      </c>
      <c r="M1926" s="37">
        <v>790020.06</v>
      </c>
      <c r="N1926" s="37">
        <v>790020.06</v>
      </c>
      <c r="O1926" s="37"/>
      <c r="P1926" s="37"/>
      <c r="Q1926" s="37"/>
      <c r="R1926" s="37"/>
      <c r="S1926" s="37"/>
    </row>
    <row r="1927" spans="2:19">
      <c r="B1927" s="6">
        <v>1998</v>
      </c>
      <c r="C1927" s="37">
        <v>984769.96</v>
      </c>
      <c r="D1927" s="37">
        <v>984769.96</v>
      </c>
      <c r="E1927" s="37">
        <v>984769.96</v>
      </c>
      <c r="F1927" s="37">
        <v>984769.96</v>
      </c>
      <c r="G1927" s="37">
        <v>984769.96</v>
      </c>
      <c r="H1927" s="37">
        <v>984769.95999999985</v>
      </c>
      <c r="I1927" s="37">
        <v>984769.95999999985</v>
      </c>
      <c r="J1927" s="37">
        <v>984769.95999999985</v>
      </c>
      <c r="K1927" s="37">
        <v>984769.95999999985</v>
      </c>
      <c r="L1927" s="37">
        <v>984769.95999999985</v>
      </c>
      <c r="M1927" s="37">
        <v>984769.95999999985</v>
      </c>
      <c r="N1927" s="37">
        <v>984769.95999999985</v>
      </c>
      <c r="O1927" s="37"/>
      <c r="P1927" s="37"/>
      <c r="Q1927" s="37"/>
      <c r="R1927" s="37"/>
      <c r="S1927" s="37"/>
    </row>
    <row r="1928" spans="2:19">
      <c r="B1928" s="6">
        <v>1997</v>
      </c>
      <c r="C1928" s="37">
        <v>856407.01</v>
      </c>
      <c r="D1928" s="37">
        <v>856407.01</v>
      </c>
      <c r="E1928" s="37">
        <v>856407.01</v>
      </c>
      <c r="F1928" s="37">
        <v>856407.01</v>
      </c>
      <c r="G1928" s="37">
        <v>856407.01</v>
      </c>
      <c r="H1928" s="37">
        <v>856407.01000000024</v>
      </c>
      <c r="I1928" s="37">
        <v>856407.01000000024</v>
      </c>
      <c r="J1928" s="37">
        <v>856407.01000000024</v>
      </c>
      <c r="K1928" s="37">
        <v>856407.01000000024</v>
      </c>
      <c r="L1928" s="37">
        <v>856407.01000000024</v>
      </c>
      <c r="M1928" s="37">
        <v>856407.01000000024</v>
      </c>
      <c r="N1928" s="37">
        <v>856407.01000000024</v>
      </c>
      <c r="O1928" s="37"/>
      <c r="P1928" s="37"/>
      <c r="Q1928" s="37"/>
      <c r="R1928" s="37"/>
      <c r="S1928" s="37"/>
    </row>
    <row r="1929" spans="2:19">
      <c r="B1929" s="6">
        <v>1996</v>
      </c>
      <c r="C1929" s="37">
        <v>1072001.55</v>
      </c>
      <c r="D1929" s="37">
        <v>1072001.55</v>
      </c>
      <c r="E1929" s="37">
        <v>1072001.55</v>
      </c>
      <c r="F1929" s="37">
        <v>1072001.55</v>
      </c>
      <c r="G1929" s="37">
        <v>1072001.55</v>
      </c>
      <c r="H1929" s="37">
        <v>1072001.55</v>
      </c>
      <c r="I1929" s="37">
        <v>1072001.55</v>
      </c>
      <c r="J1929" s="37">
        <v>1072001.55</v>
      </c>
      <c r="K1929" s="37">
        <v>1072001.55</v>
      </c>
      <c r="L1929" s="37">
        <v>1072001.55</v>
      </c>
      <c r="M1929" s="37">
        <v>1072001.55</v>
      </c>
      <c r="N1929" s="37">
        <v>1072001.55</v>
      </c>
      <c r="O1929" s="37"/>
      <c r="P1929" s="37"/>
      <c r="Q1929" s="37"/>
      <c r="R1929" s="37"/>
      <c r="S1929" s="37"/>
    </row>
    <row r="1930" spans="2:19">
      <c r="B1930" s="6">
        <v>1995</v>
      </c>
      <c r="C1930" s="37">
        <v>645643.56999999995</v>
      </c>
      <c r="D1930" s="37">
        <v>645643.56999999995</v>
      </c>
      <c r="E1930" s="37">
        <v>645643.56999999995</v>
      </c>
      <c r="F1930" s="37">
        <v>645643.56999999995</v>
      </c>
      <c r="G1930" s="37">
        <v>645643.56999999995</v>
      </c>
      <c r="H1930" s="37">
        <v>645643.56999999995</v>
      </c>
      <c r="I1930" s="37">
        <v>645643.56999999995</v>
      </c>
      <c r="J1930" s="37">
        <v>645643.56999999995</v>
      </c>
      <c r="K1930" s="37">
        <v>645643.56999999995</v>
      </c>
      <c r="L1930" s="37">
        <v>645643.56999999995</v>
      </c>
      <c r="M1930" s="37">
        <v>645643.56999999995</v>
      </c>
      <c r="N1930" s="37">
        <v>645643.56999999995</v>
      </c>
      <c r="O1930" s="37"/>
      <c r="P1930" s="37"/>
      <c r="Q1930" s="37"/>
      <c r="R1930" s="37"/>
      <c r="S1930" s="37"/>
    </row>
    <row r="1931" spans="2:19">
      <c r="B1931" s="6">
        <v>1994</v>
      </c>
      <c r="C1931" s="37">
        <v>1207968.19</v>
      </c>
      <c r="D1931" s="37">
        <v>1207968.19</v>
      </c>
      <c r="E1931" s="37">
        <v>1207968.19</v>
      </c>
      <c r="F1931" s="37">
        <v>1207968.19</v>
      </c>
      <c r="G1931" s="37">
        <v>1207968.19</v>
      </c>
      <c r="H1931" s="37">
        <v>1207968.19</v>
      </c>
      <c r="I1931" s="37">
        <v>1207968.19</v>
      </c>
      <c r="J1931" s="37">
        <v>1207968.19</v>
      </c>
      <c r="K1931" s="37">
        <v>1207968.19</v>
      </c>
      <c r="L1931" s="37">
        <v>1207968.19</v>
      </c>
      <c r="M1931" s="37">
        <v>1207968.19</v>
      </c>
      <c r="N1931" s="37">
        <v>1207968.19</v>
      </c>
      <c r="O1931" s="37"/>
      <c r="P1931" s="37"/>
      <c r="Q1931" s="37"/>
      <c r="R1931" s="37"/>
      <c r="S1931" s="37"/>
    </row>
    <row r="1932" spans="2:19">
      <c r="B1932" s="6">
        <v>1993</v>
      </c>
      <c r="C1932" s="37">
        <v>2302469.88</v>
      </c>
      <c r="D1932" s="37">
        <v>2302469.88</v>
      </c>
      <c r="E1932" s="37">
        <v>2302469.88</v>
      </c>
      <c r="F1932" s="37">
        <v>2302469.88</v>
      </c>
      <c r="G1932" s="37">
        <v>2302469.88</v>
      </c>
      <c r="H1932" s="37">
        <v>2302469.8800000004</v>
      </c>
      <c r="I1932" s="37">
        <v>2302469.8800000004</v>
      </c>
      <c r="J1932" s="37">
        <v>2302469.8800000004</v>
      </c>
      <c r="K1932" s="37">
        <v>2302469.8800000004</v>
      </c>
      <c r="L1932" s="37">
        <v>2302469.8800000004</v>
      </c>
      <c r="M1932" s="37">
        <v>2302469.8800000004</v>
      </c>
      <c r="N1932" s="37">
        <v>2302469.8800000004</v>
      </c>
      <c r="O1932" s="37"/>
      <c r="P1932" s="37"/>
      <c r="Q1932" s="37"/>
      <c r="R1932" s="37"/>
      <c r="S1932" s="37"/>
    </row>
    <row r="1933" spans="2:19">
      <c r="B1933" s="6">
        <v>1992</v>
      </c>
      <c r="C1933" s="37">
        <v>1738803.48</v>
      </c>
      <c r="D1933" s="37">
        <v>1738803.48</v>
      </c>
      <c r="E1933" s="37">
        <v>1738803.48</v>
      </c>
      <c r="F1933" s="37">
        <v>1738803.48</v>
      </c>
      <c r="G1933" s="37">
        <v>1738803.48</v>
      </c>
      <c r="H1933" s="37">
        <v>1738803.4799999995</v>
      </c>
      <c r="I1933" s="37">
        <v>1738803.4799999995</v>
      </c>
      <c r="J1933" s="37">
        <v>1738803.4799999995</v>
      </c>
      <c r="K1933" s="37">
        <v>1738803.4799999995</v>
      </c>
      <c r="L1933" s="37">
        <v>1738803.4799999995</v>
      </c>
      <c r="M1933" s="37">
        <v>1738803.4799999995</v>
      </c>
      <c r="N1933" s="37">
        <v>1738803.4799999995</v>
      </c>
      <c r="O1933" s="37"/>
      <c r="P1933" s="37"/>
      <c r="Q1933" s="37"/>
      <c r="R1933" s="37"/>
      <c r="S1933" s="37"/>
    </row>
    <row r="1934" spans="2:19">
      <c r="B1934" s="6">
        <v>1991</v>
      </c>
      <c r="C1934" s="37">
        <v>699159.44</v>
      </c>
      <c r="D1934" s="37">
        <v>699159.44</v>
      </c>
      <c r="E1934" s="37">
        <v>699159.44</v>
      </c>
      <c r="F1934" s="37">
        <v>699159.44</v>
      </c>
      <c r="G1934" s="37">
        <v>699159.44</v>
      </c>
      <c r="H1934" s="37">
        <v>699159.44000000006</v>
      </c>
      <c r="I1934" s="37">
        <v>699159.44000000006</v>
      </c>
      <c r="J1934" s="37">
        <v>699159.44000000006</v>
      </c>
      <c r="K1934" s="37">
        <v>699159.44000000006</v>
      </c>
      <c r="L1934" s="37">
        <v>699159.44000000006</v>
      </c>
      <c r="M1934" s="37">
        <v>699159.44000000006</v>
      </c>
      <c r="N1934" s="37">
        <v>699159.44000000006</v>
      </c>
      <c r="O1934" s="37"/>
      <c r="P1934" s="37"/>
      <c r="Q1934" s="37"/>
      <c r="R1934" s="37"/>
      <c r="S1934" s="37"/>
    </row>
    <row r="1935" spans="2:19">
      <c r="B1935" s="6">
        <v>1990</v>
      </c>
      <c r="C1935" s="37">
        <v>827523.35</v>
      </c>
      <c r="D1935" s="37">
        <v>827523.35</v>
      </c>
      <c r="E1935" s="37">
        <v>827523.35</v>
      </c>
      <c r="F1935" s="37">
        <v>827523.35</v>
      </c>
      <c r="G1935" s="37">
        <v>827523.35</v>
      </c>
      <c r="H1935" s="37">
        <v>827523.35</v>
      </c>
      <c r="I1935" s="37">
        <v>827523.35</v>
      </c>
      <c r="J1935" s="37">
        <v>827523.35</v>
      </c>
      <c r="K1935" s="37">
        <v>827523.35</v>
      </c>
      <c r="L1935" s="37">
        <v>827523.35</v>
      </c>
      <c r="M1935" s="37">
        <v>827523.35</v>
      </c>
      <c r="N1935" s="37">
        <v>827523.35</v>
      </c>
      <c r="O1935" s="37"/>
      <c r="P1935" s="37"/>
      <c r="Q1935" s="37"/>
      <c r="R1935" s="37"/>
      <c r="S1935" s="37"/>
    </row>
    <row r="1936" spans="2:19">
      <c r="B1936" s="6">
        <v>1989</v>
      </c>
      <c r="C1936" s="37">
        <v>707701.59</v>
      </c>
      <c r="D1936" s="37">
        <v>707701.59</v>
      </c>
      <c r="E1936" s="37">
        <v>707701.59</v>
      </c>
      <c r="F1936" s="37">
        <v>707701.59</v>
      </c>
      <c r="G1936" s="37">
        <v>707701.59</v>
      </c>
      <c r="H1936" s="37">
        <v>707701.59000000008</v>
      </c>
      <c r="I1936" s="37">
        <v>707701.59000000008</v>
      </c>
      <c r="J1936" s="37">
        <v>707701.59000000008</v>
      </c>
      <c r="K1936" s="37">
        <v>707701.59000000008</v>
      </c>
      <c r="L1936" s="37">
        <v>707701.59000000008</v>
      </c>
      <c r="M1936" s="37">
        <v>707701.59000000008</v>
      </c>
      <c r="N1936" s="37">
        <v>707701.59000000008</v>
      </c>
      <c r="O1936" s="37"/>
      <c r="P1936" s="37"/>
      <c r="Q1936" s="37"/>
      <c r="R1936" s="37"/>
      <c r="S1936" s="37"/>
    </row>
    <row r="1937" spans="2:19">
      <c r="B1937" s="6">
        <v>1988</v>
      </c>
      <c r="C1937" s="37">
        <v>494044.46</v>
      </c>
      <c r="D1937" s="37">
        <v>494044.46</v>
      </c>
      <c r="E1937" s="37">
        <v>494044.46</v>
      </c>
      <c r="F1937" s="37">
        <v>494044.46</v>
      </c>
      <c r="G1937" s="37">
        <v>494044.46</v>
      </c>
      <c r="H1937" s="37">
        <v>260602.46000000002</v>
      </c>
      <c r="I1937" s="37">
        <v>260602.46000000002</v>
      </c>
      <c r="J1937" s="37">
        <v>260602.46000000002</v>
      </c>
      <c r="K1937" s="37">
        <v>503299.04</v>
      </c>
      <c r="L1937" s="37">
        <v>503299.04</v>
      </c>
      <c r="M1937" s="37">
        <v>503299.04000000004</v>
      </c>
      <c r="N1937" s="37">
        <v>503299.04</v>
      </c>
      <c r="O1937" s="37"/>
      <c r="P1937" s="37"/>
      <c r="Q1937" s="37"/>
      <c r="R1937" s="37"/>
      <c r="S1937" s="37"/>
    </row>
    <row r="1938" spans="2:19">
      <c r="B1938" s="6">
        <v>1987</v>
      </c>
      <c r="C1938" s="37">
        <v>656692.05000000005</v>
      </c>
      <c r="D1938" s="37">
        <v>656692.05000000005</v>
      </c>
      <c r="E1938" s="37">
        <v>656692.05000000005</v>
      </c>
      <c r="F1938" s="37">
        <v>656692.05000000005</v>
      </c>
      <c r="G1938" s="37">
        <v>656692.05000000005</v>
      </c>
      <c r="H1938" s="37">
        <v>656692.05000000005</v>
      </c>
      <c r="I1938" s="37">
        <v>656692.05000000005</v>
      </c>
      <c r="J1938" s="37">
        <v>656692.05000000005</v>
      </c>
      <c r="K1938" s="37">
        <v>656692.05000000005</v>
      </c>
      <c r="L1938" s="37">
        <v>656692.05000000005</v>
      </c>
      <c r="M1938" s="37">
        <v>656692.05000000005</v>
      </c>
      <c r="N1938" s="37">
        <v>656692.05000000005</v>
      </c>
      <c r="O1938" s="37"/>
      <c r="P1938" s="37"/>
      <c r="Q1938" s="37"/>
      <c r="R1938" s="37"/>
      <c r="S1938" s="37"/>
    </row>
    <row r="1939" spans="2:19">
      <c r="B1939" s="6">
        <v>1986</v>
      </c>
      <c r="C1939" s="37">
        <v>473144.4</v>
      </c>
      <c r="D1939" s="37">
        <v>473144.4</v>
      </c>
      <c r="E1939" s="37">
        <v>473144.4</v>
      </c>
      <c r="F1939" s="37">
        <v>473144.4</v>
      </c>
      <c r="G1939" s="37">
        <v>473144.4</v>
      </c>
      <c r="H1939" s="37">
        <v>473144.4</v>
      </c>
      <c r="I1939" s="37">
        <v>473144.4</v>
      </c>
      <c r="J1939" s="37">
        <v>473144.4</v>
      </c>
      <c r="K1939" s="37">
        <v>473144.4</v>
      </c>
      <c r="L1939" s="37">
        <v>473144.4</v>
      </c>
      <c r="M1939" s="37">
        <v>473144.4</v>
      </c>
      <c r="N1939" s="37">
        <v>473144.4</v>
      </c>
      <c r="O1939" s="37"/>
      <c r="P1939" s="37"/>
      <c r="Q1939" s="37"/>
      <c r="R1939" s="37"/>
      <c r="S1939" s="37"/>
    </row>
    <row r="1940" spans="2:19">
      <c r="B1940" s="6">
        <v>1985</v>
      </c>
      <c r="C1940" s="37">
        <v>708231.29</v>
      </c>
      <c r="D1940" s="37">
        <v>708231.29</v>
      </c>
      <c r="E1940" s="37">
        <v>708231.29</v>
      </c>
      <c r="F1940" s="37">
        <v>708231.29</v>
      </c>
      <c r="G1940" s="37">
        <v>708231.29</v>
      </c>
      <c r="H1940" s="37">
        <v>708231.28999999992</v>
      </c>
      <c r="I1940" s="37">
        <v>708231.28999999992</v>
      </c>
      <c r="J1940" s="37">
        <v>708231.28999999992</v>
      </c>
      <c r="K1940" s="37">
        <v>708231.28999999992</v>
      </c>
      <c r="L1940" s="37">
        <v>708231.28999999992</v>
      </c>
      <c r="M1940" s="37">
        <v>708231.28999999992</v>
      </c>
      <c r="N1940" s="37">
        <v>708231.28999999992</v>
      </c>
      <c r="O1940" s="37"/>
      <c r="P1940" s="37"/>
      <c r="Q1940" s="37"/>
      <c r="R1940" s="37"/>
      <c r="S1940" s="37"/>
    </row>
    <row r="1941" spans="2:19">
      <c r="B1941" s="6">
        <v>1984</v>
      </c>
      <c r="C1941" s="37">
        <v>714196.03</v>
      </c>
      <c r="D1941" s="37">
        <v>714196.03</v>
      </c>
      <c r="E1941" s="37">
        <v>714196.03</v>
      </c>
      <c r="F1941" s="37">
        <v>714196.03</v>
      </c>
      <c r="G1941" s="37">
        <v>714196.03</v>
      </c>
      <c r="H1941" s="37">
        <v>714196.03</v>
      </c>
      <c r="I1941" s="37">
        <v>714196.03</v>
      </c>
      <c r="J1941" s="37">
        <v>714196.03</v>
      </c>
      <c r="K1941" s="37">
        <v>714196.03</v>
      </c>
      <c r="L1941" s="37">
        <v>714196.03</v>
      </c>
      <c r="M1941" s="37">
        <v>714196.03</v>
      </c>
      <c r="N1941" s="37">
        <v>714196.03</v>
      </c>
      <c r="O1941" s="37"/>
      <c r="P1941" s="37"/>
      <c r="Q1941" s="37"/>
      <c r="R1941" s="37"/>
      <c r="S1941" s="37"/>
    </row>
    <row r="1942" spans="2:19">
      <c r="B1942" s="6">
        <v>1983</v>
      </c>
      <c r="C1942" s="37">
        <v>848361.56</v>
      </c>
      <c r="D1942" s="37">
        <v>848361.56</v>
      </c>
      <c r="E1942" s="37">
        <v>848361.56</v>
      </c>
      <c r="F1942" s="37">
        <v>848361.56</v>
      </c>
      <c r="G1942" s="37">
        <v>848361.56</v>
      </c>
      <c r="H1942" s="37">
        <v>848361.56</v>
      </c>
      <c r="I1942" s="37">
        <v>848361.56</v>
      </c>
      <c r="J1942" s="37">
        <v>848361.56</v>
      </c>
      <c r="K1942" s="37">
        <v>848361.56</v>
      </c>
      <c r="L1942" s="37">
        <v>848361.56</v>
      </c>
      <c r="M1942" s="37">
        <v>848361.56</v>
      </c>
      <c r="N1942" s="37">
        <v>848361.56</v>
      </c>
      <c r="O1942" s="37"/>
      <c r="P1942" s="37"/>
      <c r="Q1942" s="37"/>
      <c r="R1942" s="37"/>
      <c r="S1942" s="37"/>
    </row>
    <row r="1943" spans="2:19">
      <c r="B1943" s="6">
        <v>1982</v>
      </c>
      <c r="C1943" s="37">
        <v>818468.39</v>
      </c>
      <c r="D1943" s="37">
        <v>818468.39</v>
      </c>
      <c r="E1943" s="37">
        <v>818468.39</v>
      </c>
      <c r="F1943" s="37">
        <v>818468.39</v>
      </c>
      <c r="G1943" s="37">
        <v>818468.39</v>
      </c>
      <c r="H1943" s="37">
        <v>818468.39</v>
      </c>
      <c r="I1943" s="37">
        <v>818468.39</v>
      </c>
      <c r="J1943" s="37">
        <v>818468.39</v>
      </c>
      <c r="K1943" s="37">
        <v>818468.39</v>
      </c>
      <c r="L1943" s="37">
        <v>818468.39</v>
      </c>
      <c r="M1943" s="37">
        <v>818468.39</v>
      </c>
      <c r="N1943" s="37">
        <v>818468.39</v>
      </c>
      <c r="O1943" s="37"/>
      <c r="P1943" s="37"/>
      <c r="Q1943" s="37"/>
      <c r="R1943" s="37"/>
      <c r="S1943" s="37"/>
    </row>
    <row r="1944" spans="2:19">
      <c r="B1944" s="6">
        <v>1981</v>
      </c>
      <c r="C1944" s="37">
        <v>885024.78</v>
      </c>
      <c r="D1944" s="37">
        <v>885024.78</v>
      </c>
      <c r="E1944" s="37">
        <v>885024.78</v>
      </c>
      <c r="F1944" s="37">
        <v>885024.78</v>
      </c>
      <c r="G1944" s="37">
        <v>885024.78</v>
      </c>
      <c r="H1944" s="37">
        <v>885024.78</v>
      </c>
      <c r="I1944" s="37">
        <v>885024.78</v>
      </c>
      <c r="J1944" s="37">
        <v>885024.78</v>
      </c>
      <c r="K1944" s="37">
        <v>885024.78</v>
      </c>
      <c r="L1944" s="37">
        <v>885024.78</v>
      </c>
      <c r="M1944" s="37">
        <v>885024.78</v>
      </c>
      <c r="N1944" s="37">
        <v>885024.78</v>
      </c>
      <c r="O1944" s="37"/>
      <c r="P1944" s="37"/>
      <c r="Q1944" s="37"/>
      <c r="R1944" s="37"/>
      <c r="S1944" s="37"/>
    </row>
    <row r="1945" spans="2:19">
      <c r="B1945" s="6">
        <v>1980</v>
      </c>
      <c r="C1945" s="37">
        <v>610859.32999999996</v>
      </c>
      <c r="D1945" s="37">
        <v>610859.32999999996</v>
      </c>
      <c r="E1945" s="37">
        <v>610859.32999999996</v>
      </c>
      <c r="F1945" s="37">
        <v>610859.32999999996</v>
      </c>
      <c r="G1945" s="37">
        <v>610859.32999999996</v>
      </c>
      <c r="H1945" s="37">
        <v>610859.32999999984</v>
      </c>
      <c r="I1945" s="37">
        <v>610859.32999999984</v>
      </c>
      <c r="J1945" s="37">
        <v>610859.32999999984</v>
      </c>
      <c r="K1945" s="37">
        <v>610859.32999999984</v>
      </c>
      <c r="L1945" s="37">
        <v>610859.32999999984</v>
      </c>
      <c r="M1945" s="37">
        <v>610859.32999999984</v>
      </c>
      <c r="N1945" s="37">
        <v>610859.32999999984</v>
      </c>
      <c r="O1945" s="37"/>
      <c r="P1945" s="37"/>
      <c r="Q1945" s="37"/>
      <c r="R1945" s="37"/>
      <c r="S1945" s="37"/>
    </row>
    <row r="1946" spans="2:19">
      <c r="B1946" s="6">
        <v>1979</v>
      </c>
      <c r="C1946" s="37">
        <v>347963.78</v>
      </c>
      <c r="D1946" s="37">
        <v>347963.78</v>
      </c>
      <c r="E1946" s="37">
        <v>347963.78</v>
      </c>
      <c r="F1946" s="37">
        <v>347963.78</v>
      </c>
      <c r="G1946" s="37">
        <v>347963.78</v>
      </c>
      <c r="H1946" s="37">
        <v>347963.78</v>
      </c>
      <c r="I1946" s="37">
        <v>347963.78</v>
      </c>
      <c r="J1946" s="37">
        <v>347963.78</v>
      </c>
      <c r="K1946" s="37">
        <v>347963.78</v>
      </c>
      <c r="L1946" s="37">
        <v>347963.78</v>
      </c>
      <c r="M1946" s="37">
        <v>347963.78</v>
      </c>
      <c r="N1946" s="37">
        <v>347963.78</v>
      </c>
      <c r="O1946" s="37"/>
      <c r="P1946" s="37"/>
      <c r="Q1946" s="37"/>
      <c r="R1946" s="37"/>
      <c r="S1946" s="37"/>
    </row>
    <row r="1947" spans="2:19">
      <c r="B1947" s="6">
        <v>1978</v>
      </c>
      <c r="C1947" s="37">
        <v>551611.35</v>
      </c>
      <c r="D1947" s="37">
        <v>551611.35</v>
      </c>
      <c r="E1947" s="37">
        <v>551611.35</v>
      </c>
      <c r="F1947" s="37">
        <v>551611.35</v>
      </c>
      <c r="G1947" s="37">
        <v>551611.35</v>
      </c>
      <c r="H1947" s="37">
        <v>551611.35</v>
      </c>
      <c r="I1947" s="37">
        <v>551611.35</v>
      </c>
      <c r="J1947" s="37">
        <v>551611.35</v>
      </c>
      <c r="K1947" s="37">
        <v>551611.35</v>
      </c>
      <c r="L1947" s="37">
        <v>551611.35</v>
      </c>
      <c r="M1947" s="37">
        <v>551611.35</v>
      </c>
      <c r="N1947" s="37">
        <v>551611.35</v>
      </c>
      <c r="O1947" s="37"/>
      <c r="P1947" s="37"/>
      <c r="Q1947" s="37"/>
      <c r="R1947" s="37"/>
      <c r="S1947" s="37"/>
    </row>
    <row r="1948" spans="2:19">
      <c r="B1948" s="6">
        <v>1977</v>
      </c>
      <c r="C1948" s="37">
        <v>360364.13</v>
      </c>
      <c r="D1948" s="37">
        <v>360364.13</v>
      </c>
      <c r="E1948" s="37">
        <v>360364.13</v>
      </c>
      <c r="F1948" s="37">
        <v>360364.13</v>
      </c>
      <c r="G1948" s="37">
        <v>360364.13</v>
      </c>
      <c r="H1948" s="37">
        <v>360364.13</v>
      </c>
      <c r="I1948" s="37">
        <v>360364.13</v>
      </c>
      <c r="J1948" s="37">
        <v>360364.13</v>
      </c>
      <c r="K1948" s="37">
        <v>360364.13</v>
      </c>
      <c r="L1948" s="37">
        <v>360364.13</v>
      </c>
      <c r="M1948" s="37">
        <v>360364.13</v>
      </c>
      <c r="N1948" s="37">
        <v>360364.13</v>
      </c>
      <c r="O1948" s="37"/>
      <c r="P1948" s="37"/>
      <c r="Q1948" s="37"/>
      <c r="R1948" s="37"/>
      <c r="S1948" s="37"/>
    </row>
    <row r="1949" spans="2:19">
      <c r="B1949" s="6">
        <v>1976</v>
      </c>
      <c r="C1949" s="37">
        <v>443410.21</v>
      </c>
      <c r="D1949" s="37">
        <v>443410.21</v>
      </c>
      <c r="E1949" s="37">
        <v>443410.21</v>
      </c>
      <c r="F1949" s="37">
        <v>443410.21</v>
      </c>
      <c r="G1949" s="37">
        <v>443410.21</v>
      </c>
      <c r="H1949" s="37">
        <v>443410.21</v>
      </c>
      <c r="I1949" s="37">
        <v>443410.21</v>
      </c>
      <c r="J1949" s="37">
        <v>443410.21</v>
      </c>
      <c r="K1949" s="37">
        <v>443410.21</v>
      </c>
      <c r="L1949" s="37">
        <v>443410.21</v>
      </c>
      <c r="M1949" s="37">
        <v>443410.21</v>
      </c>
      <c r="N1949" s="37">
        <v>443410.21</v>
      </c>
      <c r="O1949" s="37"/>
      <c r="P1949" s="37"/>
      <c r="Q1949" s="37"/>
      <c r="R1949" s="37"/>
      <c r="S1949" s="37"/>
    </row>
    <row r="1950" spans="2:19">
      <c r="B1950" s="6">
        <v>1975</v>
      </c>
      <c r="C1950" s="37">
        <v>818202</v>
      </c>
      <c r="D1950" s="37">
        <v>818202</v>
      </c>
      <c r="E1950" s="37">
        <v>818202</v>
      </c>
      <c r="F1950" s="37">
        <v>818202</v>
      </c>
      <c r="G1950" s="37">
        <v>818202</v>
      </c>
      <c r="H1950" s="37">
        <v>818202</v>
      </c>
      <c r="I1950" s="37">
        <v>818202</v>
      </c>
      <c r="J1950" s="37">
        <v>818202</v>
      </c>
      <c r="K1950" s="37">
        <v>818202</v>
      </c>
      <c r="L1950" s="37">
        <v>818202</v>
      </c>
      <c r="M1950" s="37">
        <v>818202</v>
      </c>
      <c r="N1950" s="37">
        <v>818202</v>
      </c>
      <c r="O1950" s="37"/>
      <c r="P1950" s="37"/>
      <c r="Q1950" s="37"/>
      <c r="R1950" s="37"/>
      <c r="S1950" s="37"/>
    </row>
    <row r="1951" spans="2:19">
      <c r="B1951" s="6">
        <v>1974</v>
      </c>
      <c r="C1951" s="37">
        <v>647637.06000000006</v>
      </c>
      <c r="D1951" s="37">
        <v>647637.06000000006</v>
      </c>
      <c r="E1951" s="37">
        <v>647637.06000000006</v>
      </c>
      <c r="F1951" s="37">
        <v>647637.06000000006</v>
      </c>
      <c r="G1951" s="37">
        <v>647637.06000000006</v>
      </c>
      <c r="H1951" s="37">
        <v>647637.05999999994</v>
      </c>
      <c r="I1951" s="37">
        <v>647637.05999999994</v>
      </c>
      <c r="J1951" s="37">
        <v>647637.05999999994</v>
      </c>
      <c r="K1951" s="37">
        <v>647637.05999999994</v>
      </c>
      <c r="L1951" s="37">
        <v>647637.05999999994</v>
      </c>
      <c r="M1951" s="37">
        <v>647637.05999999994</v>
      </c>
      <c r="N1951" s="37">
        <v>647637.05999999994</v>
      </c>
      <c r="O1951" s="37"/>
      <c r="P1951" s="37"/>
      <c r="Q1951" s="37"/>
      <c r="R1951" s="37"/>
      <c r="S1951" s="37"/>
    </row>
    <row r="1952" spans="2:19">
      <c r="B1952" s="6">
        <v>1973</v>
      </c>
      <c r="C1952" s="37">
        <v>481092.43</v>
      </c>
      <c r="D1952" s="37">
        <v>481092.43</v>
      </c>
      <c r="E1952" s="37">
        <v>481092.43</v>
      </c>
      <c r="F1952" s="37">
        <v>481092.43</v>
      </c>
      <c r="G1952" s="37">
        <v>481092.43</v>
      </c>
      <c r="H1952" s="37">
        <v>481092.43</v>
      </c>
      <c r="I1952" s="37">
        <v>481092.43</v>
      </c>
      <c r="J1952" s="37">
        <v>481092.43</v>
      </c>
      <c r="K1952" s="37">
        <v>481092.43</v>
      </c>
      <c r="L1952" s="37">
        <v>481092.43</v>
      </c>
      <c r="M1952" s="37">
        <v>481092.43</v>
      </c>
      <c r="N1952" s="37">
        <v>481092.43</v>
      </c>
      <c r="O1952" s="37"/>
      <c r="P1952" s="37"/>
      <c r="Q1952" s="37"/>
      <c r="R1952" s="37"/>
      <c r="S1952" s="37"/>
    </row>
    <row r="1953" spans="2:19">
      <c r="B1953" s="6">
        <v>1972</v>
      </c>
      <c r="C1953" s="37">
        <v>503441.51</v>
      </c>
      <c r="D1953" s="37">
        <v>503441.51</v>
      </c>
      <c r="E1953" s="37">
        <v>503441.51</v>
      </c>
      <c r="F1953" s="37">
        <v>503441.51</v>
      </c>
      <c r="G1953" s="37">
        <v>503441.51</v>
      </c>
      <c r="H1953" s="37">
        <v>503441.51</v>
      </c>
      <c r="I1953" s="37">
        <v>503441.51</v>
      </c>
      <c r="J1953" s="37">
        <v>503441.51</v>
      </c>
      <c r="K1953" s="37">
        <v>503441.51</v>
      </c>
      <c r="L1953" s="37">
        <v>503441.51</v>
      </c>
      <c r="M1953" s="37">
        <v>503441.51</v>
      </c>
      <c r="N1953" s="37">
        <v>503441.51</v>
      </c>
      <c r="O1953" s="37"/>
      <c r="P1953" s="37"/>
      <c r="Q1953" s="37"/>
      <c r="R1953" s="37"/>
      <c r="S1953" s="37"/>
    </row>
    <row r="1954" spans="2:19">
      <c r="B1954" s="6">
        <v>1971</v>
      </c>
      <c r="C1954" s="37">
        <v>737588.14</v>
      </c>
      <c r="D1954" s="37">
        <v>737588.14</v>
      </c>
      <c r="E1954" s="37">
        <v>737588.14</v>
      </c>
      <c r="F1954" s="37">
        <v>737588.14</v>
      </c>
      <c r="G1954" s="37">
        <v>737588.14</v>
      </c>
      <c r="H1954" s="37">
        <v>737588.1399999999</v>
      </c>
      <c r="I1954" s="37">
        <v>737588.1399999999</v>
      </c>
      <c r="J1954" s="37">
        <v>737588.1399999999</v>
      </c>
      <c r="K1954" s="37">
        <v>737588.1399999999</v>
      </c>
      <c r="L1954" s="37">
        <v>737588.1399999999</v>
      </c>
      <c r="M1954" s="37">
        <v>737588.1399999999</v>
      </c>
      <c r="N1954" s="37">
        <v>737588.1399999999</v>
      </c>
      <c r="O1954" s="37"/>
      <c r="P1954" s="37"/>
      <c r="Q1954" s="37"/>
      <c r="R1954" s="37"/>
      <c r="S1954" s="37"/>
    </row>
    <row r="1955" spans="2:19">
      <c r="B1955" s="6">
        <v>1970</v>
      </c>
      <c r="C1955" s="37">
        <v>1020719.07</v>
      </c>
      <c r="D1955" s="37">
        <v>1020719.07</v>
      </c>
      <c r="E1955" s="37">
        <v>1020719.07</v>
      </c>
      <c r="F1955" s="37">
        <v>1020719.07</v>
      </c>
      <c r="G1955" s="37">
        <v>1020719.07</v>
      </c>
      <c r="H1955" s="37">
        <v>1020719.07</v>
      </c>
      <c r="I1955" s="37">
        <v>1020719.07</v>
      </c>
      <c r="J1955" s="37">
        <v>1020719.07</v>
      </c>
      <c r="K1955" s="37">
        <v>1020719.07</v>
      </c>
      <c r="L1955" s="37">
        <v>1020719.07</v>
      </c>
      <c r="M1955" s="37">
        <v>1020719.07</v>
      </c>
      <c r="N1955" s="37">
        <v>1020719.07</v>
      </c>
      <c r="O1955" s="37"/>
      <c r="P1955" s="37"/>
      <c r="Q1955" s="37"/>
      <c r="R1955" s="37"/>
      <c r="S1955" s="37"/>
    </row>
    <row r="1956" spans="2:19">
      <c r="B1956" s="6">
        <v>1969</v>
      </c>
      <c r="C1956" s="37">
        <v>571014.35</v>
      </c>
      <c r="D1956" s="37">
        <v>571014.35</v>
      </c>
      <c r="E1956" s="37">
        <v>571014.35</v>
      </c>
      <c r="F1956" s="37">
        <v>571014.35</v>
      </c>
      <c r="G1956" s="37">
        <v>571014.35</v>
      </c>
      <c r="H1956" s="37">
        <v>571014.35</v>
      </c>
      <c r="I1956" s="37">
        <v>571014.35</v>
      </c>
      <c r="J1956" s="37">
        <v>571014.35</v>
      </c>
      <c r="K1956" s="37">
        <v>571014.35</v>
      </c>
      <c r="L1956" s="37">
        <v>571014.35</v>
      </c>
      <c r="M1956" s="37">
        <v>571014.35</v>
      </c>
      <c r="N1956" s="37">
        <v>571014.35</v>
      </c>
      <c r="O1956" s="37"/>
      <c r="P1956" s="37"/>
      <c r="Q1956" s="37"/>
      <c r="R1956" s="37"/>
      <c r="S1956" s="37"/>
    </row>
    <row r="1957" spans="2:19">
      <c r="B1957" s="6">
        <v>1968</v>
      </c>
      <c r="C1957" s="37">
        <v>535626.81999999995</v>
      </c>
      <c r="D1957" s="37">
        <v>535626.81999999995</v>
      </c>
      <c r="E1957" s="37">
        <v>535626.81999999995</v>
      </c>
      <c r="F1957" s="37">
        <v>535626.81999999995</v>
      </c>
      <c r="G1957" s="37">
        <v>535626.81999999995</v>
      </c>
      <c r="H1957" s="37">
        <v>535626.81999999995</v>
      </c>
      <c r="I1957" s="37">
        <v>535626.81999999995</v>
      </c>
      <c r="J1957" s="37">
        <v>535626.81999999995</v>
      </c>
      <c r="K1957" s="37">
        <v>535626.81999999995</v>
      </c>
      <c r="L1957" s="37">
        <v>535626.81999999995</v>
      </c>
      <c r="M1957" s="37">
        <v>535626.81999999995</v>
      </c>
      <c r="N1957" s="37">
        <v>535626.81999999995</v>
      </c>
      <c r="O1957" s="37"/>
      <c r="P1957" s="37"/>
      <c r="Q1957" s="37"/>
      <c r="R1957" s="37"/>
      <c r="S1957" s="37"/>
    </row>
    <row r="1958" spans="2:19">
      <c r="B1958" s="6">
        <v>1967</v>
      </c>
      <c r="C1958" s="37">
        <v>2039911.96</v>
      </c>
      <c r="D1958" s="37">
        <v>2039911.96</v>
      </c>
      <c r="E1958" s="37">
        <v>2039911.96</v>
      </c>
      <c r="F1958" s="37">
        <v>2039911.96</v>
      </c>
      <c r="G1958" s="37">
        <v>2039911.96</v>
      </c>
      <c r="H1958" s="37">
        <v>2039912</v>
      </c>
      <c r="I1958" s="37">
        <v>2039912</v>
      </c>
      <c r="J1958" s="37">
        <v>1265030.97</v>
      </c>
      <c r="K1958" s="37">
        <v>1265030.97</v>
      </c>
      <c r="L1958" s="37">
        <v>1265030.97</v>
      </c>
      <c r="M1958" s="37">
        <v>1105749</v>
      </c>
      <c r="N1958" s="37">
        <v>1067096</v>
      </c>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31651969.570000004</v>
      </c>
      <c r="D1996" s="8">
        <f>SUM(D1918:D1995)</f>
        <v>33195622.200000007</v>
      </c>
      <c r="E1996" s="8">
        <f>SUM(E1917:E1995)</f>
        <v>34443871.210000008</v>
      </c>
      <c r="F1996" s="8">
        <f>SUM(F1916:F1995)</f>
        <v>35222816.130000003</v>
      </c>
      <c r="G1996" s="8">
        <f>SUM(G1915:G1995)</f>
        <v>36235233.070000008</v>
      </c>
      <c r="H1996" s="8">
        <f>SUM(H1909:H1995)</f>
        <v>37058852.510000005</v>
      </c>
      <c r="I1996" s="8">
        <f>SUM(I1909:I1995)</f>
        <v>37394907.330000006</v>
      </c>
      <c r="J1996" s="8">
        <f t="shared" ref="J1996" si="37">SUM(J1909:J1995)</f>
        <v>37316565.210000001</v>
      </c>
      <c r="K1996" s="8">
        <f>SUM(K1909:K1995)</f>
        <v>38199982.770000003</v>
      </c>
      <c r="L1996" s="8">
        <f t="shared" ref="L1996" si="38">SUM(L1909:L1995)</f>
        <v>39246768.829999998</v>
      </c>
      <c r="M1996" s="8">
        <f>SUM(M1909:M1995)</f>
        <v>39973140.160000004</v>
      </c>
      <c r="N1996" s="11">
        <f>SUM(N1904:N1995)</f>
        <v>40521254.610000007</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v>1363175.4900000002</v>
      </c>
      <c r="O2003" s="37"/>
      <c r="P2003" s="37"/>
      <c r="Q2003" s="37"/>
      <c r="R2003" s="37"/>
      <c r="S2003" s="37"/>
    </row>
    <row r="2004" spans="1:19">
      <c r="B2004" s="6">
        <v>2016</v>
      </c>
      <c r="C2004" s="36"/>
      <c r="D2004" s="36"/>
      <c r="E2004" s="36"/>
      <c r="F2004" s="36"/>
      <c r="G2004" s="36"/>
      <c r="H2004" s="36"/>
      <c r="I2004" s="36"/>
      <c r="J2004" s="36"/>
      <c r="K2004" s="36"/>
      <c r="L2004" s="36"/>
      <c r="M2004" s="37">
        <v>1286996.33</v>
      </c>
      <c r="N2004" s="37">
        <v>1286996.33</v>
      </c>
      <c r="O2004" s="37"/>
      <c r="P2004" s="37"/>
      <c r="Q2004" s="37"/>
      <c r="R2004" s="37"/>
      <c r="S2004" s="37"/>
    </row>
    <row r="2005" spans="1:19">
      <c r="B2005" s="6">
        <v>2015</v>
      </c>
      <c r="C2005" s="36"/>
      <c r="D2005" s="36"/>
      <c r="E2005" s="36"/>
      <c r="F2005" s="36"/>
      <c r="G2005" s="36"/>
      <c r="H2005" s="36"/>
      <c r="I2005" s="36"/>
      <c r="J2005" s="36"/>
      <c r="K2005" s="36"/>
      <c r="L2005" s="37"/>
      <c r="M2005" s="37">
        <v>1623173.63</v>
      </c>
      <c r="N2005" s="37">
        <v>1623173.6299999997</v>
      </c>
      <c r="O2005" s="37"/>
      <c r="P2005" s="37"/>
      <c r="Q2005" s="37"/>
      <c r="R2005" s="37"/>
      <c r="S2005" s="37"/>
    </row>
    <row r="2006" spans="1:19">
      <c r="B2006" s="6">
        <v>2014</v>
      </c>
      <c r="C2006" s="36"/>
      <c r="D2006" s="36"/>
      <c r="E2006" s="36"/>
      <c r="F2006" s="36"/>
      <c r="G2006" s="36"/>
      <c r="H2006" s="36"/>
      <c r="I2006" s="36"/>
      <c r="J2006" s="36"/>
      <c r="K2006" s="37">
        <v>1672574.1499999987</v>
      </c>
      <c r="L2006" s="37">
        <v>1672574.1499999987</v>
      </c>
      <c r="M2006" s="37">
        <v>1673414.32</v>
      </c>
      <c r="N2006" s="37">
        <v>1673414.3199999987</v>
      </c>
      <c r="O2006" s="37"/>
      <c r="P2006" s="37"/>
      <c r="Q2006" s="37"/>
      <c r="R2006" s="37"/>
      <c r="S2006" s="37"/>
    </row>
    <row r="2007" spans="1:19">
      <c r="B2007" s="6">
        <v>2013</v>
      </c>
      <c r="C2007" s="36"/>
      <c r="D2007" s="36"/>
      <c r="E2007" s="36"/>
      <c r="F2007" s="36"/>
      <c r="G2007" s="36"/>
      <c r="H2007" s="36"/>
      <c r="I2007" s="36"/>
      <c r="J2007" s="37">
        <v>1102820.4399999997</v>
      </c>
      <c r="K2007" s="37">
        <v>1102820.4399999997</v>
      </c>
      <c r="L2007" s="37">
        <v>1102820.4399999997</v>
      </c>
      <c r="M2007" s="37">
        <v>1102820.44</v>
      </c>
      <c r="N2007" s="37">
        <v>1102820.4399999997</v>
      </c>
      <c r="O2007" s="37"/>
      <c r="P2007" s="37"/>
      <c r="Q2007" s="37"/>
      <c r="R2007" s="37"/>
      <c r="S2007" s="37"/>
    </row>
    <row r="2008" spans="1:19">
      <c r="B2008" s="6">
        <v>2012</v>
      </c>
      <c r="C2008" s="36"/>
      <c r="D2008" s="36"/>
      <c r="E2008" s="36"/>
      <c r="F2008" s="36"/>
      <c r="G2008" s="36"/>
      <c r="H2008" s="36"/>
      <c r="I2008" s="37">
        <v>1625707.9900000009</v>
      </c>
      <c r="J2008" s="37">
        <v>1625707.9900000009</v>
      </c>
      <c r="K2008" s="37">
        <v>1625707.9900000009</v>
      </c>
      <c r="L2008" s="37">
        <v>1625707.9900000009</v>
      </c>
      <c r="M2008" s="37">
        <v>1626120.99</v>
      </c>
      <c r="N2008" s="37">
        <v>1626120.9900000009</v>
      </c>
      <c r="O2008" s="37"/>
      <c r="P2008" s="37"/>
      <c r="Q2008" s="37"/>
      <c r="R2008" s="37"/>
      <c r="S2008" s="37"/>
    </row>
    <row r="2009" spans="1:19">
      <c r="B2009" s="6">
        <v>2011</v>
      </c>
      <c r="C2009" s="36"/>
      <c r="D2009" s="36"/>
      <c r="E2009" s="36"/>
      <c r="F2009" s="36"/>
      <c r="G2009" s="36"/>
      <c r="H2009" s="37">
        <v>1426244.55</v>
      </c>
      <c r="I2009" s="37">
        <v>1426244.55</v>
      </c>
      <c r="J2009" s="37">
        <v>1426244.55</v>
      </c>
      <c r="K2009" s="37">
        <v>1426244.55</v>
      </c>
      <c r="L2009" s="37">
        <v>1426244.55</v>
      </c>
      <c r="M2009" s="37">
        <v>1426244.55</v>
      </c>
      <c r="N2009" s="37">
        <v>1426244.55</v>
      </c>
      <c r="O2009" s="37"/>
      <c r="P2009" s="37"/>
      <c r="Q2009" s="37"/>
      <c r="R2009" s="37"/>
      <c r="S2009" s="37"/>
    </row>
    <row r="2010" spans="1:19">
      <c r="B2010" s="6">
        <v>2010</v>
      </c>
      <c r="C2010" s="36"/>
      <c r="D2010" s="36"/>
      <c r="E2010" s="36"/>
      <c r="F2010" s="36"/>
      <c r="G2010" s="37">
        <v>1555115.5000000012</v>
      </c>
      <c r="H2010" s="37">
        <v>1555115.5000000012</v>
      </c>
      <c r="I2010" s="37">
        <v>1555115.5000000012</v>
      </c>
      <c r="J2010" s="37">
        <v>1555115.5000000012</v>
      </c>
      <c r="K2010" s="37">
        <v>1555115.5000000019</v>
      </c>
      <c r="L2010" s="37">
        <v>1555115.5000000019</v>
      </c>
      <c r="M2010" s="37">
        <v>1555115.5000000012</v>
      </c>
      <c r="N2010" s="37">
        <v>1555115.5000000019</v>
      </c>
      <c r="O2010" s="37"/>
      <c r="P2010" s="37"/>
      <c r="Q2010" s="37"/>
      <c r="R2010" s="37"/>
      <c r="S2010" s="37"/>
    </row>
    <row r="2011" spans="1:19">
      <c r="B2011" s="6">
        <v>2009</v>
      </c>
      <c r="C2011" s="36"/>
      <c r="D2011" s="36"/>
      <c r="E2011" s="36"/>
      <c r="F2011" s="37">
        <v>1220032.6100000001</v>
      </c>
      <c r="G2011" s="37">
        <v>1220032.6100000001</v>
      </c>
      <c r="H2011" s="37">
        <v>1220032.6100000001</v>
      </c>
      <c r="I2011" s="37">
        <v>1220032.6100000001</v>
      </c>
      <c r="J2011" s="37">
        <v>1220032.6100000001</v>
      </c>
      <c r="K2011" s="37">
        <v>1220032.6099999999</v>
      </c>
      <c r="L2011" s="37">
        <v>1220032.6099999999</v>
      </c>
      <c r="M2011" s="37">
        <v>1220032.6100000001</v>
      </c>
      <c r="N2011" s="37">
        <v>1220032.6099999999</v>
      </c>
      <c r="O2011" s="37"/>
      <c r="P2011" s="37"/>
      <c r="Q2011" s="37"/>
      <c r="R2011" s="37"/>
      <c r="S2011" s="37"/>
    </row>
    <row r="2012" spans="1:19">
      <c r="B2012" s="6">
        <v>2008</v>
      </c>
      <c r="C2012" s="36"/>
      <c r="D2012" s="36"/>
      <c r="E2012" s="37">
        <v>884961.99999999977</v>
      </c>
      <c r="F2012" s="37">
        <v>884961.99999999977</v>
      </c>
      <c r="G2012" s="37">
        <v>884961.99999999977</v>
      </c>
      <c r="H2012" s="37">
        <v>884961.99999999977</v>
      </c>
      <c r="I2012" s="37">
        <v>884961.99999999977</v>
      </c>
      <c r="J2012" s="37">
        <v>884961.99999999977</v>
      </c>
      <c r="K2012" s="37">
        <v>884962.00000000035</v>
      </c>
      <c r="L2012" s="37">
        <v>884962.00000000035</v>
      </c>
      <c r="M2012" s="37">
        <v>884961.99999999977</v>
      </c>
      <c r="N2012" s="37">
        <v>884962.00000000035</v>
      </c>
      <c r="O2012" s="37"/>
      <c r="P2012" s="37"/>
      <c r="Q2012" s="37"/>
      <c r="R2012" s="37"/>
      <c r="S2012" s="37"/>
    </row>
    <row r="2013" spans="1:19">
      <c r="B2013" s="6">
        <v>2007</v>
      </c>
      <c r="C2013" s="36"/>
      <c r="D2013" s="37">
        <v>1137245.4100000004</v>
      </c>
      <c r="E2013" s="37">
        <v>1137245.4100000004</v>
      </c>
      <c r="F2013" s="37">
        <v>1137245.4100000004</v>
      </c>
      <c r="G2013" s="37">
        <v>1137245.4100000004</v>
      </c>
      <c r="H2013" s="37">
        <v>1137245.4100000004</v>
      </c>
      <c r="I2013" s="37">
        <v>1137245.4100000004</v>
      </c>
      <c r="J2013" s="37">
        <v>1137245.4100000004</v>
      </c>
      <c r="K2013" s="37">
        <v>1137245.4099999999</v>
      </c>
      <c r="L2013" s="37">
        <v>1137245.4099999999</v>
      </c>
      <c r="M2013" s="37">
        <v>1137245.4100000004</v>
      </c>
      <c r="N2013" s="37">
        <v>1137245.4099999999</v>
      </c>
      <c r="O2013" s="37"/>
      <c r="P2013" s="37"/>
      <c r="Q2013" s="37"/>
      <c r="R2013" s="37"/>
      <c r="S2013" s="37"/>
    </row>
    <row r="2014" spans="1:19">
      <c r="B2014" s="6">
        <v>2006</v>
      </c>
      <c r="C2014" s="37">
        <v>743213.19</v>
      </c>
      <c r="D2014" s="37">
        <v>743213.19</v>
      </c>
      <c r="E2014" s="37">
        <v>743213.19</v>
      </c>
      <c r="F2014" s="37">
        <v>743213.19</v>
      </c>
      <c r="G2014" s="37">
        <v>743213.19</v>
      </c>
      <c r="H2014" s="37">
        <v>743136.91999999981</v>
      </c>
      <c r="I2014" s="37">
        <v>743136.91999999981</v>
      </c>
      <c r="J2014" s="37">
        <v>743136.91999999981</v>
      </c>
      <c r="K2014" s="37">
        <v>743136.91999999981</v>
      </c>
      <c r="L2014" s="37">
        <v>743136.91999999981</v>
      </c>
      <c r="M2014" s="37">
        <v>743136.91999999981</v>
      </c>
      <c r="N2014" s="37">
        <v>743136.91999999981</v>
      </c>
      <c r="O2014" s="37"/>
      <c r="P2014" s="37"/>
      <c r="Q2014" s="37"/>
      <c r="R2014" s="37"/>
      <c r="S2014" s="37"/>
    </row>
    <row r="2015" spans="1:19">
      <c r="B2015" s="6">
        <v>2005</v>
      </c>
      <c r="C2015" s="37">
        <v>641764.5</v>
      </c>
      <c r="D2015" s="37">
        <v>641764.5</v>
      </c>
      <c r="E2015" s="37">
        <v>641764.5</v>
      </c>
      <c r="F2015" s="37">
        <v>641764.5</v>
      </c>
      <c r="G2015" s="37">
        <v>641764.5</v>
      </c>
      <c r="H2015" s="37">
        <v>641764.49999999988</v>
      </c>
      <c r="I2015" s="37">
        <v>641764.49999999988</v>
      </c>
      <c r="J2015" s="37">
        <v>641764.49999999988</v>
      </c>
      <c r="K2015" s="37">
        <v>641764.49999999988</v>
      </c>
      <c r="L2015" s="37">
        <v>641764.49999999988</v>
      </c>
      <c r="M2015" s="37">
        <v>641764.49999999988</v>
      </c>
      <c r="N2015" s="37">
        <v>641764.49999999988</v>
      </c>
      <c r="O2015" s="37"/>
      <c r="P2015" s="37"/>
      <c r="Q2015" s="37"/>
      <c r="R2015" s="37"/>
      <c r="S2015" s="37"/>
    </row>
    <row r="2016" spans="1:19">
      <c r="B2016" s="6">
        <v>2004</v>
      </c>
      <c r="C2016" s="37">
        <v>557654.1</v>
      </c>
      <c r="D2016" s="37">
        <v>557654.1</v>
      </c>
      <c r="E2016" s="37">
        <v>557654.1</v>
      </c>
      <c r="F2016" s="37">
        <v>557654.1</v>
      </c>
      <c r="G2016" s="37">
        <v>557654.1</v>
      </c>
      <c r="H2016" s="37">
        <v>557654.1</v>
      </c>
      <c r="I2016" s="37">
        <v>557654.1</v>
      </c>
      <c r="J2016" s="37">
        <v>557654.1</v>
      </c>
      <c r="K2016" s="37">
        <v>557654.1</v>
      </c>
      <c r="L2016" s="37">
        <v>557654.1</v>
      </c>
      <c r="M2016" s="37">
        <v>557654.1</v>
      </c>
      <c r="N2016" s="37">
        <v>557654.1</v>
      </c>
      <c r="O2016" s="37"/>
      <c r="P2016" s="37"/>
      <c r="Q2016" s="37"/>
      <c r="R2016" s="37"/>
      <c r="S2016" s="37"/>
    </row>
    <row r="2017" spans="2:19">
      <c r="B2017" s="6">
        <v>2003</v>
      </c>
      <c r="C2017" s="37">
        <v>1326704.3700000001</v>
      </c>
      <c r="D2017" s="37">
        <v>1326704.3700000001</v>
      </c>
      <c r="E2017" s="37">
        <v>1326704.3700000001</v>
      </c>
      <c r="F2017" s="37">
        <v>1326704.3700000001</v>
      </c>
      <c r="G2017" s="37">
        <v>1326704.3700000001</v>
      </c>
      <c r="H2017" s="37">
        <v>1326704</v>
      </c>
      <c r="I2017" s="37">
        <v>1326704</v>
      </c>
      <c r="J2017" s="37">
        <v>1326704</v>
      </c>
      <c r="K2017" s="37">
        <v>1326704.3699999996</v>
      </c>
      <c r="L2017" s="37">
        <v>1326704.3699999996</v>
      </c>
      <c r="M2017" s="37">
        <v>1326704</v>
      </c>
      <c r="N2017" s="37">
        <v>1326704.3699999996</v>
      </c>
      <c r="O2017" s="37"/>
      <c r="P2017" s="37"/>
      <c r="Q2017" s="37"/>
      <c r="R2017" s="37"/>
      <c r="S2017" s="37"/>
    </row>
    <row r="2018" spans="2:19">
      <c r="B2018" s="6">
        <v>2002</v>
      </c>
      <c r="C2018" s="37">
        <v>720007.09</v>
      </c>
      <c r="D2018" s="37">
        <v>720007.09</v>
      </c>
      <c r="E2018" s="37">
        <v>720007.09</v>
      </c>
      <c r="F2018" s="37">
        <v>720007.09</v>
      </c>
      <c r="G2018" s="37">
        <v>720007.09</v>
      </c>
      <c r="H2018" s="37">
        <v>720007.09</v>
      </c>
      <c r="I2018" s="37">
        <v>720007.09</v>
      </c>
      <c r="J2018" s="37">
        <v>720007.09</v>
      </c>
      <c r="K2018" s="37">
        <v>720831.75</v>
      </c>
      <c r="L2018" s="37">
        <v>720831.75</v>
      </c>
      <c r="M2018" s="37">
        <v>720832.08</v>
      </c>
      <c r="N2018" s="37">
        <v>720831.75</v>
      </c>
      <c r="O2018" s="37"/>
      <c r="P2018" s="37"/>
      <c r="Q2018" s="37"/>
      <c r="R2018" s="37"/>
      <c r="S2018" s="37"/>
    </row>
    <row r="2019" spans="2:19">
      <c r="B2019" s="6">
        <v>2001</v>
      </c>
      <c r="C2019" s="37">
        <v>424877.86</v>
      </c>
      <c r="D2019" s="37">
        <v>424877.86</v>
      </c>
      <c r="E2019" s="37">
        <v>424877.86</v>
      </c>
      <c r="F2019" s="37">
        <v>424877.86</v>
      </c>
      <c r="G2019" s="37">
        <v>424877.86</v>
      </c>
      <c r="H2019" s="37">
        <v>424877.86</v>
      </c>
      <c r="I2019" s="37">
        <v>424877.86</v>
      </c>
      <c r="J2019" s="37">
        <v>424877.86</v>
      </c>
      <c r="K2019" s="37">
        <v>424877.86</v>
      </c>
      <c r="L2019" s="37">
        <v>424877.86</v>
      </c>
      <c r="M2019" s="37">
        <v>424877.86</v>
      </c>
      <c r="N2019" s="37">
        <v>424877.86</v>
      </c>
      <c r="O2019" s="37"/>
      <c r="P2019" s="37"/>
      <c r="Q2019" s="37"/>
      <c r="R2019" s="37"/>
      <c r="S2019" s="37"/>
    </row>
    <row r="2020" spans="2:19">
      <c r="B2020" s="6">
        <v>2000</v>
      </c>
      <c r="C2020" s="37">
        <v>902006.28</v>
      </c>
      <c r="D2020" s="37">
        <v>902006.28</v>
      </c>
      <c r="E2020" s="37">
        <v>902006.28</v>
      </c>
      <c r="F2020" s="37">
        <v>902006.28</v>
      </c>
      <c r="G2020" s="37">
        <v>902006.28</v>
      </c>
      <c r="H2020" s="37">
        <v>902006.27999999991</v>
      </c>
      <c r="I2020" s="37">
        <v>902006.27999999991</v>
      </c>
      <c r="J2020" s="37">
        <v>902006.27999999991</v>
      </c>
      <c r="K2020" s="37">
        <v>884862.6</v>
      </c>
      <c r="L2020" s="37">
        <v>884862.6</v>
      </c>
      <c r="M2020" s="37">
        <v>902006.27999999991</v>
      </c>
      <c r="N2020" s="37">
        <v>884862.6</v>
      </c>
      <c r="O2020" s="37"/>
      <c r="P2020" s="37"/>
      <c r="Q2020" s="37"/>
      <c r="R2020" s="37"/>
      <c r="S2020" s="37"/>
    </row>
    <row r="2021" spans="2:19">
      <c r="B2021" s="6">
        <v>1999</v>
      </c>
      <c r="C2021" s="37">
        <v>1121579.92</v>
      </c>
      <c r="D2021" s="37">
        <v>1121579.92</v>
      </c>
      <c r="E2021" s="37">
        <v>1121579.92</v>
      </c>
      <c r="F2021" s="37">
        <v>1121579.92</v>
      </c>
      <c r="G2021" s="37">
        <v>1121579.92</v>
      </c>
      <c r="H2021" s="37">
        <v>1121579.9200000002</v>
      </c>
      <c r="I2021" s="37">
        <v>1121579.9200000002</v>
      </c>
      <c r="J2021" s="37">
        <v>1121579.9200000002</v>
      </c>
      <c r="K2021" s="37">
        <v>1121579.9200000002</v>
      </c>
      <c r="L2021" s="37">
        <v>1121579.9200000002</v>
      </c>
      <c r="M2021" s="37">
        <v>1121579.9200000002</v>
      </c>
      <c r="N2021" s="37">
        <v>1121579.9200000002</v>
      </c>
      <c r="O2021" s="37"/>
      <c r="P2021" s="37"/>
      <c r="Q2021" s="37"/>
      <c r="R2021" s="37"/>
      <c r="S2021" s="37"/>
    </row>
    <row r="2022" spans="2:19">
      <c r="B2022" s="6">
        <v>1998</v>
      </c>
      <c r="C2022" s="37">
        <v>1420135.44</v>
      </c>
      <c r="D2022" s="37">
        <v>1420135.44</v>
      </c>
      <c r="E2022" s="37">
        <v>1420135.44</v>
      </c>
      <c r="F2022" s="37">
        <v>1420135.44</v>
      </c>
      <c r="G2022" s="37">
        <v>1420135.44</v>
      </c>
      <c r="H2022" s="37">
        <v>1420135.44</v>
      </c>
      <c r="I2022" s="37">
        <v>1420135.44</v>
      </c>
      <c r="J2022" s="37">
        <v>1420135.44</v>
      </c>
      <c r="K2022" s="37">
        <v>1420135.44</v>
      </c>
      <c r="L2022" s="37">
        <v>1420135.44</v>
      </c>
      <c r="M2022" s="37">
        <v>1420135.44</v>
      </c>
      <c r="N2022" s="37">
        <v>1420135.44</v>
      </c>
      <c r="O2022" s="37"/>
      <c r="P2022" s="37"/>
      <c r="Q2022" s="37"/>
      <c r="R2022" s="37"/>
      <c r="S2022" s="37"/>
    </row>
    <row r="2023" spans="2:19">
      <c r="B2023" s="6">
        <v>1997</v>
      </c>
      <c r="C2023" s="37">
        <v>1645436.66</v>
      </c>
      <c r="D2023" s="37">
        <v>1645436.66</v>
      </c>
      <c r="E2023" s="37">
        <v>1645436.66</v>
      </c>
      <c r="F2023" s="37">
        <v>1645436.66</v>
      </c>
      <c r="G2023" s="37">
        <v>1645436.66</v>
      </c>
      <c r="H2023" s="37">
        <v>1645436.6600000004</v>
      </c>
      <c r="I2023" s="37">
        <v>1645436.6600000004</v>
      </c>
      <c r="J2023" s="37">
        <v>1645436.6600000004</v>
      </c>
      <c r="K2023" s="37">
        <v>1645436.6600000004</v>
      </c>
      <c r="L2023" s="37">
        <v>1645436.6600000004</v>
      </c>
      <c r="M2023" s="37">
        <v>1645436.6600000004</v>
      </c>
      <c r="N2023" s="37">
        <v>1645436.6600000004</v>
      </c>
      <c r="O2023" s="37"/>
      <c r="P2023" s="37"/>
      <c r="Q2023" s="37"/>
      <c r="R2023" s="37"/>
      <c r="S2023" s="37"/>
    </row>
    <row r="2024" spans="2:19">
      <c r="B2024" s="6">
        <v>1996</v>
      </c>
      <c r="C2024" s="37">
        <v>1115521.8999999999</v>
      </c>
      <c r="D2024" s="37">
        <v>1115521.8999999999</v>
      </c>
      <c r="E2024" s="37">
        <v>1115521.8999999999</v>
      </c>
      <c r="F2024" s="37">
        <v>1115521.8999999999</v>
      </c>
      <c r="G2024" s="37">
        <v>1115521.8999999999</v>
      </c>
      <c r="H2024" s="37">
        <v>1115521.8999999997</v>
      </c>
      <c r="I2024" s="37">
        <v>1115521.8999999997</v>
      </c>
      <c r="J2024" s="37">
        <v>1115521.8999999997</v>
      </c>
      <c r="K2024" s="37">
        <v>1115521.8999999997</v>
      </c>
      <c r="L2024" s="37">
        <v>1115521.8999999997</v>
      </c>
      <c r="M2024" s="37">
        <v>1115521.8999999997</v>
      </c>
      <c r="N2024" s="37">
        <v>1115521.8999999997</v>
      </c>
      <c r="O2024" s="37"/>
      <c r="P2024" s="37"/>
      <c r="Q2024" s="37"/>
      <c r="R2024" s="37"/>
      <c r="S2024" s="37"/>
    </row>
    <row r="2025" spans="2:19">
      <c r="B2025" s="6">
        <v>1995</v>
      </c>
      <c r="C2025" s="37">
        <v>1329989.56</v>
      </c>
      <c r="D2025" s="37">
        <v>1329989.56</v>
      </c>
      <c r="E2025" s="37">
        <v>1329989.56</v>
      </c>
      <c r="F2025" s="37">
        <v>1329989.56</v>
      </c>
      <c r="G2025" s="37">
        <v>1329989.56</v>
      </c>
      <c r="H2025" s="37">
        <v>1329989.5599999998</v>
      </c>
      <c r="I2025" s="37">
        <v>1329989.5599999998</v>
      </c>
      <c r="J2025" s="37">
        <v>1329989.5599999998</v>
      </c>
      <c r="K2025" s="37">
        <v>1329989.5599999998</v>
      </c>
      <c r="L2025" s="37">
        <v>1329989.5599999998</v>
      </c>
      <c r="M2025" s="37">
        <v>1329989.5599999998</v>
      </c>
      <c r="N2025" s="37">
        <v>1329989.5599999998</v>
      </c>
      <c r="O2025" s="37"/>
      <c r="P2025" s="37"/>
      <c r="Q2025" s="37"/>
      <c r="R2025" s="37"/>
      <c r="S2025" s="37"/>
    </row>
    <row r="2026" spans="2:19">
      <c r="B2026" s="6">
        <v>1994</v>
      </c>
      <c r="C2026" s="37">
        <v>924373.12</v>
      </c>
      <c r="D2026" s="37">
        <v>924373.12</v>
      </c>
      <c r="E2026" s="37">
        <v>924373.12</v>
      </c>
      <c r="F2026" s="37">
        <v>924373.12</v>
      </c>
      <c r="G2026" s="37">
        <v>924373.12</v>
      </c>
      <c r="H2026" s="37">
        <v>924373.12</v>
      </c>
      <c r="I2026" s="37">
        <v>924373.12</v>
      </c>
      <c r="J2026" s="37">
        <v>924373.12</v>
      </c>
      <c r="K2026" s="37">
        <v>924373.12</v>
      </c>
      <c r="L2026" s="37">
        <v>924373.12</v>
      </c>
      <c r="M2026" s="37">
        <v>924373.12</v>
      </c>
      <c r="N2026" s="37">
        <v>924373.12</v>
      </c>
      <c r="O2026" s="37"/>
      <c r="P2026" s="37"/>
      <c r="Q2026" s="37"/>
      <c r="R2026" s="37"/>
      <c r="S2026" s="37"/>
    </row>
    <row r="2027" spans="2:19">
      <c r="B2027" s="6">
        <v>1993</v>
      </c>
      <c r="C2027" s="37">
        <v>1169103.58</v>
      </c>
      <c r="D2027" s="37">
        <v>1169103.58</v>
      </c>
      <c r="E2027" s="37">
        <v>1169103.58</v>
      </c>
      <c r="F2027" s="37">
        <v>1169103.58</v>
      </c>
      <c r="G2027" s="37">
        <v>1169103.58</v>
      </c>
      <c r="H2027" s="37">
        <v>1169103.5799999996</v>
      </c>
      <c r="I2027" s="37">
        <v>1169103.5799999996</v>
      </c>
      <c r="J2027" s="37">
        <v>1169103.5799999996</v>
      </c>
      <c r="K2027" s="37">
        <v>1169103.5799999996</v>
      </c>
      <c r="L2027" s="37">
        <v>1169103.5799999996</v>
      </c>
      <c r="M2027" s="37">
        <v>1169103.5799999996</v>
      </c>
      <c r="N2027" s="37">
        <v>1169103.5799999996</v>
      </c>
      <c r="O2027" s="37"/>
      <c r="P2027" s="37"/>
      <c r="Q2027" s="37"/>
      <c r="R2027" s="37"/>
      <c r="S2027" s="37"/>
    </row>
    <row r="2028" spans="2:19">
      <c r="B2028" s="6">
        <v>1992</v>
      </c>
      <c r="C2028" s="37">
        <v>665838.55000000005</v>
      </c>
      <c r="D2028" s="37">
        <v>665838.55000000005</v>
      </c>
      <c r="E2028" s="37">
        <v>665838.55000000005</v>
      </c>
      <c r="F2028" s="37">
        <v>665838.55000000005</v>
      </c>
      <c r="G2028" s="37">
        <v>665838.55000000005</v>
      </c>
      <c r="H2028" s="37">
        <v>665838.55000000005</v>
      </c>
      <c r="I2028" s="37">
        <v>665838.55000000005</v>
      </c>
      <c r="J2028" s="37">
        <v>665838.55000000005</v>
      </c>
      <c r="K2028" s="37">
        <v>665838.55000000005</v>
      </c>
      <c r="L2028" s="37">
        <v>665838.55000000005</v>
      </c>
      <c r="M2028" s="37">
        <v>665838.55000000005</v>
      </c>
      <c r="N2028" s="37">
        <v>665838.55000000005</v>
      </c>
      <c r="O2028" s="37"/>
      <c r="P2028" s="37"/>
      <c r="Q2028" s="37"/>
      <c r="R2028" s="37"/>
      <c r="S2028" s="37"/>
    </row>
    <row r="2029" spans="2:19">
      <c r="B2029" s="6">
        <v>1991</v>
      </c>
      <c r="C2029" s="37">
        <v>701772.15</v>
      </c>
      <c r="D2029" s="37">
        <v>701772.15</v>
      </c>
      <c r="E2029" s="37">
        <v>701772.15</v>
      </c>
      <c r="F2029" s="37">
        <v>701772.15</v>
      </c>
      <c r="G2029" s="37">
        <v>701772.15</v>
      </c>
      <c r="H2029" s="37">
        <v>701772.15</v>
      </c>
      <c r="I2029" s="37">
        <v>701772.15</v>
      </c>
      <c r="J2029" s="37">
        <v>701772.15</v>
      </c>
      <c r="K2029" s="37">
        <v>701772.15</v>
      </c>
      <c r="L2029" s="37">
        <v>701772.15</v>
      </c>
      <c r="M2029" s="37">
        <v>701772.15</v>
      </c>
      <c r="N2029" s="37">
        <v>701772.15</v>
      </c>
      <c r="O2029" s="37"/>
      <c r="P2029" s="37"/>
      <c r="Q2029" s="37"/>
      <c r="R2029" s="37"/>
      <c r="S2029" s="37"/>
    </row>
    <row r="2030" spans="2:19">
      <c r="B2030" s="6">
        <v>1990</v>
      </c>
      <c r="C2030" s="37">
        <v>636801.26</v>
      </c>
      <c r="D2030" s="37">
        <v>636801.26</v>
      </c>
      <c r="E2030" s="37">
        <v>636801.26</v>
      </c>
      <c r="F2030" s="37">
        <v>636801.26</v>
      </c>
      <c r="G2030" s="37">
        <v>636801.26</v>
      </c>
      <c r="H2030" s="37">
        <v>636801.26</v>
      </c>
      <c r="I2030" s="37">
        <v>636801.26</v>
      </c>
      <c r="J2030" s="37">
        <v>636801.26</v>
      </c>
      <c r="K2030" s="37">
        <v>636801.26</v>
      </c>
      <c r="L2030" s="37">
        <v>636801.26</v>
      </c>
      <c r="M2030" s="37">
        <v>636801.26</v>
      </c>
      <c r="N2030" s="37">
        <v>636801.26</v>
      </c>
      <c r="O2030" s="37"/>
      <c r="P2030" s="37"/>
      <c r="Q2030" s="37"/>
      <c r="R2030" s="37"/>
      <c r="S2030" s="37"/>
    </row>
    <row r="2031" spans="2:19">
      <c r="B2031" s="6">
        <v>1989</v>
      </c>
      <c r="C2031" s="37">
        <v>881792.38</v>
      </c>
      <c r="D2031" s="37">
        <v>881792.38</v>
      </c>
      <c r="E2031" s="37">
        <v>881792.38</v>
      </c>
      <c r="F2031" s="37">
        <v>881792.38</v>
      </c>
      <c r="G2031" s="37">
        <v>881792.38</v>
      </c>
      <c r="H2031" s="37">
        <v>881792</v>
      </c>
      <c r="I2031" s="37">
        <v>881792</v>
      </c>
      <c r="J2031" s="37">
        <v>881792</v>
      </c>
      <c r="K2031" s="37">
        <v>881792.38</v>
      </c>
      <c r="L2031" s="37">
        <v>881792.38</v>
      </c>
      <c r="M2031" s="37">
        <v>881792</v>
      </c>
      <c r="N2031" s="37">
        <v>881792.38</v>
      </c>
      <c r="O2031" s="37"/>
      <c r="P2031" s="37"/>
      <c r="Q2031" s="37"/>
      <c r="R2031" s="37"/>
      <c r="S2031" s="37"/>
    </row>
    <row r="2032" spans="2:19">
      <c r="B2032" s="6">
        <v>1988</v>
      </c>
      <c r="C2032" s="37">
        <v>726299.84</v>
      </c>
      <c r="D2032" s="37">
        <v>726299.84</v>
      </c>
      <c r="E2032" s="37">
        <v>726299.84</v>
      </c>
      <c r="F2032" s="37">
        <v>726299.84</v>
      </c>
      <c r="G2032" s="37">
        <v>726299.84</v>
      </c>
      <c r="H2032" s="37">
        <v>726299.84</v>
      </c>
      <c r="I2032" s="37">
        <v>726299.84</v>
      </c>
      <c r="J2032" s="37">
        <v>726299.84</v>
      </c>
      <c r="K2032" s="37">
        <v>726299.84</v>
      </c>
      <c r="L2032" s="37">
        <v>726299.84</v>
      </c>
      <c r="M2032" s="37">
        <v>726299.84</v>
      </c>
      <c r="N2032" s="37">
        <v>726299.84</v>
      </c>
      <c r="O2032" s="37"/>
      <c r="P2032" s="37"/>
      <c r="Q2032" s="37"/>
      <c r="R2032" s="37"/>
      <c r="S2032" s="37"/>
    </row>
    <row r="2033" spans="2:19">
      <c r="B2033" s="6">
        <v>1987</v>
      </c>
      <c r="C2033" s="37">
        <v>615866.41</v>
      </c>
      <c r="D2033" s="37">
        <v>615866.41</v>
      </c>
      <c r="E2033" s="37">
        <v>615866.41</v>
      </c>
      <c r="F2033" s="37">
        <v>615866.41</v>
      </c>
      <c r="G2033" s="37">
        <v>615866.41</v>
      </c>
      <c r="H2033" s="37">
        <v>615866.40999999992</v>
      </c>
      <c r="I2033" s="37">
        <v>615866.40999999992</v>
      </c>
      <c r="J2033" s="37">
        <v>615866.40999999992</v>
      </c>
      <c r="K2033" s="37">
        <v>615866.40999999992</v>
      </c>
      <c r="L2033" s="37">
        <v>615866.40999999992</v>
      </c>
      <c r="M2033" s="37">
        <v>615866.40999999992</v>
      </c>
      <c r="N2033" s="37">
        <v>615866.40999999992</v>
      </c>
      <c r="O2033" s="37"/>
      <c r="P2033" s="37"/>
      <c r="Q2033" s="37"/>
      <c r="R2033" s="37"/>
      <c r="S2033" s="37"/>
    </row>
    <row r="2034" spans="2:19">
      <c r="B2034" s="6">
        <v>1986</v>
      </c>
      <c r="C2034" s="37">
        <v>851971.29</v>
      </c>
      <c r="D2034" s="37">
        <v>851971.29</v>
      </c>
      <c r="E2034" s="37">
        <v>851971.29</v>
      </c>
      <c r="F2034" s="37">
        <v>851971.29</v>
      </c>
      <c r="G2034" s="37">
        <v>851971.29</v>
      </c>
      <c r="H2034" s="37">
        <v>851971.28999999992</v>
      </c>
      <c r="I2034" s="37">
        <v>851971.28999999992</v>
      </c>
      <c r="J2034" s="37">
        <v>851971.28999999992</v>
      </c>
      <c r="K2034" s="37">
        <v>851971.28999999992</v>
      </c>
      <c r="L2034" s="37">
        <v>851971.28999999992</v>
      </c>
      <c r="M2034" s="37">
        <v>851971.28999999992</v>
      </c>
      <c r="N2034" s="37">
        <v>851971.28999999992</v>
      </c>
      <c r="O2034" s="37"/>
      <c r="P2034" s="37"/>
      <c r="Q2034" s="37"/>
      <c r="R2034" s="37"/>
      <c r="S2034" s="37"/>
    </row>
    <row r="2035" spans="2:19">
      <c r="B2035" s="6">
        <v>1985</v>
      </c>
      <c r="C2035" s="37">
        <v>599463.13</v>
      </c>
      <c r="D2035" s="37">
        <v>599463.13</v>
      </c>
      <c r="E2035" s="37">
        <v>599463.13</v>
      </c>
      <c r="F2035" s="37">
        <v>599463.13</v>
      </c>
      <c r="G2035" s="37">
        <v>599463.13</v>
      </c>
      <c r="H2035" s="37">
        <v>599463.13</v>
      </c>
      <c r="I2035" s="37">
        <v>599463.13</v>
      </c>
      <c r="J2035" s="37">
        <v>599463.13</v>
      </c>
      <c r="K2035" s="37">
        <v>599463.13</v>
      </c>
      <c r="L2035" s="37">
        <v>599463.13</v>
      </c>
      <c r="M2035" s="37">
        <v>599463.13</v>
      </c>
      <c r="N2035" s="37">
        <v>599463.13</v>
      </c>
      <c r="O2035" s="37"/>
      <c r="P2035" s="37"/>
      <c r="Q2035" s="37"/>
      <c r="R2035" s="37"/>
      <c r="S2035" s="37"/>
    </row>
    <row r="2036" spans="2:19">
      <c r="B2036" s="6">
        <v>1984</v>
      </c>
      <c r="C2036" s="37">
        <v>636203.55000000005</v>
      </c>
      <c r="D2036" s="37">
        <v>636203.55000000005</v>
      </c>
      <c r="E2036" s="37">
        <v>636203.55000000005</v>
      </c>
      <c r="F2036" s="37">
        <v>636203.55000000005</v>
      </c>
      <c r="G2036" s="37">
        <v>636203.55000000005</v>
      </c>
      <c r="H2036" s="37">
        <v>636203.54999999993</v>
      </c>
      <c r="I2036" s="37">
        <v>636203.54999999993</v>
      </c>
      <c r="J2036" s="37">
        <v>636203.54999999993</v>
      </c>
      <c r="K2036" s="37">
        <v>636203.54999999993</v>
      </c>
      <c r="L2036" s="37">
        <v>636203.54999999993</v>
      </c>
      <c r="M2036" s="37">
        <v>636203.54999999993</v>
      </c>
      <c r="N2036" s="37">
        <v>636203.54999999993</v>
      </c>
      <c r="O2036" s="37"/>
      <c r="P2036" s="37"/>
      <c r="Q2036" s="37"/>
      <c r="R2036" s="37"/>
      <c r="S2036" s="37"/>
    </row>
    <row r="2037" spans="2:19">
      <c r="B2037" s="6">
        <v>1983</v>
      </c>
      <c r="C2037" s="37">
        <v>636232.71</v>
      </c>
      <c r="D2037" s="37">
        <v>636232.71</v>
      </c>
      <c r="E2037" s="37">
        <v>636232.71</v>
      </c>
      <c r="F2037" s="37">
        <v>636232.71</v>
      </c>
      <c r="G2037" s="37">
        <v>636232.71</v>
      </c>
      <c r="H2037" s="37">
        <v>636232.71000000008</v>
      </c>
      <c r="I2037" s="37">
        <v>636232.71000000008</v>
      </c>
      <c r="J2037" s="37">
        <v>636232.71000000008</v>
      </c>
      <c r="K2037" s="37">
        <v>636232.71000000008</v>
      </c>
      <c r="L2037" s="37">
        <v>636232.71000000008</v>
      </c>
      <c r="M2037" s="37">
        <v>636232.71000000008</v>
      </c>
      <c r="N2037" s="37">
        <v>636232.71000000008</v>
      </c>
      <c r="O2037" s="37"/>
      <c r="P2037" s="37"/>
      <c r="Q2037" s="37"/>
      <c r="R2037" s="37"/>
      <c r="S2037" s="37"/>
    </row>
    <row r="2038" spans="2:19">
      <c r="B2038" s="6">
        <v>1982</v>
      </c>
      <c r="C2038" s="37">
        <v>716604.21</v>
      </c>
      <c r="D2038" s="37">
        <v>716604.21</v>
      </c>
      <c r="E2038" s="37">
        <v>716604.21</v>
      </c>
      <c r="F2038" s="37">
        <v>716604.21</v>
      </c>
      <c r="G2038" s="37">
        <v>716604.21</v>
      </c>
      <c r="H2038" s="37">
        <v>716604.21000000008</v>
      </c>
      <c r="I2038" s="37">
        <v>716604.21000000008</v>
      </c>
      <c r="J2038" s="37">
        <v>716604.21000000008</v>
      </c>
      <c r="K2038" s="37">
        <v>716604.21000000008</v>
      </c>
      <c r="L2038" s="37">
        <v>716604.21000000008</v>
      </c>
      <c r="M2038" s="37">
        <v>716604.21000000008</v>
      </c>
      <c r="N2038" s="37">
        <v>716604.21000000008</v>
      </c>
      <c r="O2038" s="37"/>
      <c r="P2038" s="37"/>
      <c r="Q2038" s="37"/>
      <c r="R2038" s="37"/>
      <c r="S2038" s="37"/>
    </row>
    <row r="2039" spans="2:19">
      <c r="B2039" s="6">
        <v>1981</v>
      </c>
      <c r="C2039" s="37">
        <v>713605.48</v>
      </c>
      <c r="D2039" s="37">
        <v>713605.48</v>
      </c>
      <c r="E2039" s="37">
        <v>713605.48</v>
      </c>
      <c r="F2039" s="37">
        <v>713605.48</v>
      </c>
      <c r="G2039" s="37">
        <v>713605.48</v>
      </c>
      <c r="H2039" s="37">
        <v>713605.4800000001</v>
      </c>
      <c r="I2039" s="37">
        <v>713605.4800000001</v>
      </c>
      <c r="J2039" s="37">
        <v>713605.4800000001</v>
      </c>
      <c r="K2039" s="37">
        <v>713605.4800000001</v>
      </c>
      <c r="L2039" s="37">
        <v>713605.4800000001</v>
      </c>
      <c r="M2039" s="37">
        <v>713605.4800000001</v>
      </c>
      <c r="N2039" s="37">
        <v>713605.4800000001</v>
      </c>
      <c r="O2039" s="37"/>
      <c r="P2039" s="37"/>
      <c r="Q2039" s="37"/>
      <c r="R2039" s="37"/>
      <c r="S2039" s="37"/>
    </row>
    <row r="2040" spans="2:19">
      <c r="B2040" s="6">
        <v>1980</v>
      </c>
      <c r="C2040" s="37">
        <v>734792.39</v>
      </c>
      <c r="D2040" s="37">
        <v>734792.39</v>
      </c>
      <c r="E2040" s="37">
        <v>734792.39</v>
      </c>
      <c r="F2040" s="37">
        <v>734792.39</v>
      </c>
      <c r="G2040" s="37">
        <v>734792.39</v>
      </c>
      <c r="H2040" s="37">
        <v>734792.39</v>
      </c>
      <c r="I2040" s="37">
        <v>734792.39</v>
      </c>
      <c r="J2040" s="37">
        <v>734792.39</v>
      </c>
      <c r="K2040" s="37">
        <v>734792.39</v>
      </c>
      <c r="L2040" s="37">
        <v>734792.39</v>
      </c>
      <c r="M2040" s="37">
        <v>734792.39</v>
      </c>
      <c r="N2040" s="37">
        <v>734792.39</v>
      </c>
      <c r="O2040" s="37"/>
      <c r="P2040" s="37"/>
      <c r="Q2040" s="37"/>
      <c r="R2040" s="37"/>
      <c r="S2040" s="37"/>
    </row>
    <row r="2041" spans="2:19">
      <c r="B2041" s="6">
        <v>1979</v>
      </c>
      <c r="C2041" s="37">
        <v>762967.12</v>
      </c>
      <c r="D2041" s="37">
        <v>762967.12</v>
      </c>
      <c r="E2041" s="37">
        <v>762967.12</v>
      </c>
      <c r="F2041" s="37">
        <v>762967.12</v>
      </c>
      <c r="G2041" s="37">
        <v>762967.12</v>
      </c>
      <c r="H2041" s="37">
        <v>762967.12</v>
      </c>
      <c r="I2041" s="37">
        <v>762967.12</v>
      </c>
      <c r="J2041" s="37">
        <v>762967.12</v>
      </c>
      <c r="K2041" s="37">
        <v>762967.12</v>
      </c>
      <c r="L2041" s="37">
        <v>762967.12</v>
      </c>
      <c r="M2041" s="37">
        <v>762967.12</v>
      </c>
      <c r="N2041" s="37">
        <v>762967.12</v>
      </c>
      <c r="O2041" s="37"/>
      <c r="P2041" s="37"/>
      <c r="Q2041" s="37"/>
      <c r="R2041" s="37"/>
      <c r="S2041" s="37"/>
    </row>
    <row r="2042" spans="2:19">
      <c r="B2042" s="6">
        <v>1978</v>
      </c>
      <c r="C2042" s="37">
        <v>575835.32999999996</v>
      </c>
      <c r="D2042" s="37">
        <v>575835.32999999996</v>
      </c>
      <c r="E2042" s="37">
        <v>575835.32999999996</v>
      </c>
      <c r="F2042" s="37">
        <v>575835.32999999996</v>
      </c>
      <c r="G2042" s="37">
        <v>575835.32999999996</v>
      </c>
      <c r="H2042" s="37">
        <v>575835.32999999996</v>
      </c>
      <c r="I2042" s="37">
        <v>575835.32999999996</v>
      </c>
      <c r="J2042" s="37">
        <v>575835.32999999996</v>
      </c>
      <c r="K2042" s="37">
        <v>575835.32999999996</v>
      </c>
      <c r="L2042" s="37">
        <v>575835.32999999996</v>
      </c>
      <c r="M2042" s="37">
        <v>575835.32999999996</v>
      </c>
      <c r="N2042" s="37">
        <v>575835.32999999996</v>
      </c>
      <c r="O2042" s="37"/>
      <c r="P2042" s="37"/>
      <c r="Q2042" s="37"/>
      <c r="R2042" s="37"/>
      <c r="S2042" s="37"/>
    </row>
    <row r="2043" spans="2:19">
      <c r="B2043" s="6">
        <v>1977</v>
      </c>
      <c r="C2043" s="37">
        <v>619497.1</v>
      </c>
      <c r="D2043" s="37">
        <v>619497.1</v>
      </c>
      <c r="E2043" s="37">
        <v>619497.1</v>
      </c>
      <c r="F2043" s="37">
        <v>619497.1</v>
      </c>
      <c r="G2043" s="37">
        <v>619497.1</v>
      </c>
      <c r="H2043" s="37">
        <v>619497.1</v>
      </c>
      <c r="I2043" s="37">
        <v>619497.1</v>
      </c>
      <c r="J2043" s="37">
        <v>619497.1</v>
      </c>
      <c r="K2043" s="37">
        <v>619497.1</v>
      </c>
      <c r="L2043" s="37">
        <v>619497.1</v>
      </c>
      <c r="M2043" s="37">
        <v>619497.1</v>
      </c>
      <c r="N2043" s="37">
        <v>619497.1</v>
      </c>
      <c r="O2043" s="37"/>
      <c r="P2043" s="37"/>
      <c r="Q2043" s="37"/>
      <c r="R2043" s="37"/>
      <c r="S2043" s="37"/>
    </row>
    <row r="2044" spans="2:19">
      <c r="B2044" s="6">
        <v>1976</v>
      </c>
      <c r="C2044" s="37">
        <v>640334.80000000005</v>
      </c>
      <c r="D2044" s="37">
        <v>640334.80000000005</v>
      </c>
      <c r="E2044" s="37">
        <v>640334.80000000005</v>
      </c>
      <c r="F2044" s="37">
        <v>640334.80000000005</v>
      </c>
      <c r="G2044" s="37">
        <v>640334.80000000005</v>
      </c>
      <c r="H2044" s="37">
        <v>640334.79999999993</v>
      </c>
      <c r="I2044" s="37">
        <v>640334.79999999993</v>
      </c>
      <c r="J2044" s="37">
        <v>640334.79999999993</v>
      </c>
      <c r="K2044" s="37">
        <v>640334.79999999993</v>
      </c>
      <c r="L2044" s="37">
        <v>640334.79999999993</v>
      </c>
      <c r="M2044" s="37">
        <v>640334.79999999993</v>
      </c>
      <c r="N2044" s="37">
        <v>640334.79999999993</v>
      </c>
      <c r="O2044" s="37"/>
      <c r="P2044" s="37"/>
      <c r="Q2044" s="37"/>
      <c r="R2044" s="37"/>
      <c r="S2044" s="37"/>
    </row>
    <row r="2045" spans="2:19">
      <c r="B2045" s="6">
        <v>1975</v>
      </c>
      <c r="C2045" s="37">
        <v>616569.96</v>
      </c>
      <c r="D2045" s="37">
        <v>616569.96</v>
      </c>
      <c r="E2045" s="37">
        <v>616569.96</v>
      </c>
      <c r="F2045" s="37">
        <v>616569.96</v>
      </c>
      <c r="G2045" s="37">
        <v>616569.96</v>
      </c>
      <c r="H2045" s="37">
        <v>616569.95999999985</v>
      </c>
      <c r="I2045" s="37">
        <v>616569.95999999985</v>
      </c>
      <c r="J2045" s="37">
        <v>616569.95999999985</v>
      </c>
      <c r="K2045" s="37">
        <v>616569.95999999985</v>
      </c>
      <c r="L2045" s="37">
        <v>616569.95999999985</v>
      </c>
      <c r="M2045" s="37">
        <v>616569.95999999985</v>
      </c>
      <c r="N2045" s="37">
        <v>616569.95999999985</v>
      </c>
      <c r="O2045" s="37"/>
      <c r="P2045" s="37"/>
      <c r="Q2045" s="37"/>
      <c r="R2045" s="37"/>
      <c r="S2045" s="37"/>
    </row>
    <row r="2046" spans="2:19">
      <c r="B2046" s="6">
        <v>1974</v>
      </c>
      <c r="C2046" s="37">
        <v>925875.46</v>
      </c>
      <c r="D2046" s="37">
        <v>925875.46</v>
      </c>
      <c r="E2046" s="37">
        <v>925875.46</v>
      </c>
      <c r="F2046" s="37">
        <v>925875.46</v>
      </c>
      <c r="G2046" s="37">
        <v>925875.46</v>
      </c>
      <c r="H2046" s="37">
        <v>925875.45999999985</v>
      </c>
      <c r="I2046" s="37">
        <v>925875.45999999985</v>
      </c>
      <c r="J2046" s="37">
        <v>925875.45999999985</v>
      </c>
      <c r="K2046" s="37">
        <v>925875.45999999985</v>
      </c>
      <c r="L2046" s="37">
        <v>925875.45999999985</v>
      </c>
      <c r="M2046" s="37">
        <v>925875.45999999985</v>
      </c>
      <c r="N2046" s="37">
        <v>925875.45999999985</v>
      </c>
      <c r="O2046" s="37"/>
      <c r="P2046" s="37"/>
      <c r="Q2046" s="37"/>
      <c r="R2046" s="37"/>
      <c r="S2046" s="37"/>
    </row>
    <row r="2047" spans="2:19">
      <c r="B2047" s="6">
        <v>1973</v>
      </c>
      <c r="C2047" s="37">
        <v>632377.04</v>
      </c>
      <c r="D2047" s="37">
        <v>632377.04</v>
      </c>
      <c r="E2047" s="37">
        <v>632377.04</v>
      </c>
      <c r="F2047" s="37">
        <v>632377.04</v>
      </c>
      <c r="G2047" s="37">
        <v>632377.04</v>
      </c>
      <c r="H2047" s="37">
        <v>632377.04000000015</v>
      </c>
      <c r="I2047" s="37">
        <v>632377.04000000015</v>
      </c>
      <c r="J2047" s="37">
        <v>632377.04000000015</v>
      </c>
      <c r="K2047" s="37">
        <v>632377.04000000015</v>
      </c>
      <c r="L2047" s="37">
        <v>632377.04000000015</v>
      </c>
      <c r="M2047" s="37">
        <v>632377.04000000015</v>
      </c>
      <c r="N2047" s="37">
        <v>632377.04000000015</v>
      </c>
      <c r="O2047" s="37"/>
      <c r="P2047" s="37"/>
      <c r="Q2047" s="37"/>
      <c r="R2047" s="37"/>
      <c r="S2047" s="37"/>
    </row>
    <row r="2048" spans="2:19">
      <c r="B2048" s="6">
        <v>1972</v>
      </c>
      <c r="C2048" s="37">
        <v>659914.72</v>
      </c>
      <c r="D2048" s="37">
        <v>659914.72</v>
      </c>
      <c r="E2048" s="37">
        <v>659914.72</v>
      </c>
      <c r="F2048" s="37">
        <v>659914.72</v>
      </c>
      <c r="G2048" s="37">
        <v>659914.72</v>
      </c>
      <c r="H2048" s="37">
        <v>659914.72</v>
      </c>
      <c r="I2048" s="37">
        <v>659914.72</v>
      </c>
      <c r="J2048" s="37">
        <v>659914.72</v>
      </c>
      <c r="K2048" s="37">
        <v>659914.72</v>
      </c>
      <c r="L2048" s="37">
        <v>659914.72</v>
      </c>
      <c r="M2048" s="37">
        <v>659914.72</v>
      </c>
      <c r="N2048" s="37">
        <v>659914.72</v>
      </c>
      <c r="O2048" s="37"/>
      <c r="P2048" s="37"/>
      <c r="Q2048" s="37"/>
      <c r="R2048" s="37"/>
      <c r="S2048" s="37"/>
    </row>
    <row r="2049" spans="2:19">
      <c r="B2049" s="6">
        <v>1971</v>
      </c>
      <c r="C2049" s="37">
        <v>986389.92</v>
      </c>
      <c r="D2049" s="37">
        <v>986389.92</v>
      </c>
      <c r="E2049" s="37">
        <v>986389.92</v>
      </c>
      <c r="F2049" s="37">
        <v>986389.92</v>
      </c>
      <c r="G2049" s="37">
        <v>986389.92</v>
      </c>
      <c r="H2049" s="37">
        <v>986389.91999999993</v>
      </c>
      <c r="I2049" s="37">
        <v>986389.91999999993</v>
      </c>
      <c r="J2049" s="37">
        <v>986389.91999999993</v>
      </c>
      <c r="K2049" s="37">
        <v>986389.91999999993</v>
      </c>
      <c r="L2049" s="37">
        <v>986389.91999999993</v>
      </c>
      <c r="M2049" s="37">
        <v>986389.91999999993</v>
      </c>
      <c r="N2049" s="37">
        <v>986389.91999999993</v>
      </c>
      <c r="O2049" s="37"/>
      <c r="P2049" s="37"/>
      <c r="Q2049" s="37"/>
      <c r="R2049" s="37"/>
      <c r="S2049" s="37"/>
    </row>
    <row r="2050" spans="2:19">
      <c r="B2050" s="6">
        <v>1970</v>
      </c>
      <c r="C2050" s="37">
        <v>848598.82</v>
      </c>
      <c r="D2050" s="37">
        <v>848598.82</v>
      </c>
      <c r="E2050" s="37">
        <v>848598.82</v>
      </c>
      <c r="F2050" s="37">
        <v>848598.82</v>
      </c>
      <c r="G2050" s="37">
        <v>848598.82</v>
      </c>
      <c r="H2050" s="37">
        <v>848598.82</v>
      </c>
      <c r="I2050" s="37">
        <v>848598.82</v>
      </c>
      <c r="J2050" s="37">
        <v>848598.82</v>
      </c>
      <c r="K2050" s="37">
        <v>848598.82</v>
      </c>
      <c r="L2050" s="37">
        <v>848598.82</v>
      </c>
      <c r="M2050" s="37">
        <v>848598.82</v>
      </c>
      <c r="N2050" s="37">
        <v>848598.82</v>
      </c>
      <c r="O2050" s="37"/>
      <c r="P2050" s="37"/>
      <c r="Q2050" s="37"/>
      <c r="R2050" s="37"/>
      <c r="S2050" s="37"/>
    </row>
    <row r="2051" spans="2:19">
      <c r="B2051" s="6">
        <v>1969</v>
      </c>
      <c r="C2051" s="37">
        <v>624767.49</v>
      </c>
      <c r="D2051" s="37">
        <v>624767.49</v>
      </c>
      <c r="E2051" s="37">
        <v>624767.49</v>
      </c>
      <c r="F2051" s="37">
        <v>624767.49</v>
      </c>
      <c r="G2051" s="37">
        <v>624767.49</v>
      </c>
      <c r="H2051" s="37">
        <v>624767.49</v>
      </c>
      <c r="I2051" s="37">
        <v>624767.49</v>
      </c>
      <c r="J2051" s="37">
        <v>624767.49</v>
      </c>
      <c r="K2051" s="37">
        <v>624767.49</v>
      </c>
      <c r="L2051" s="37">
        <v>624767.49</v>
      </c>
      <c r="M2051" s="37">
        <v>624767.49</v>
      </c>
      <c r="N2051" s="37">
        <v>624767.49</v>
      </c>
      <c r="O2051" s="37"/>
      <c r="P2051" s="37"/>
      <c r="Q2051" s="37"/>
      <c r="R2051" s="37"/>
      <c r="S2051" s="37"/>
    </row>
    <row r="2052" spans="2:19">
      <c r="B2052" s="6">
        <v>1968</v>
      </c>
      <c r="C2052" s="37">
        <v>733246.75</v>
      </c>
      <c r="D2052" s="37">
        <v>733246.75</v>
      </c>
      <c r="E2052" s="37">
        <v>733246.75</v>
      </c>
      <c r="F2052" s="37">
        <v>733246.75</v>
      </c>
      <c r="G2052" s="37">
        <v>733246.75</v>
      </c>
      <c r="H2052" s="37">
        <v>733246.75</v>
      </c>
      <c r="I2052" s="37">
        <v>733246.75</v>
      </c>
      <c r="J2052" s="37">
        <v>733246.75</v>
      </c>
      <c r="K2052" s="37">
        <v>733246.75</v>
      </c>
      <c r="L2052" s="37">
        <v>733246.75</v>
      </c>
      <c r="M2052" s="37">
        <v>733246.75</v>
      </c>
      <c r="N2052" s="37">
        <v>733246.75</v>
      </c>
      <c r="O2052" s="37"/>
      <c r="P2052" s="37"/>
      <c r="Q2052" s="37"/>
      <c r="R2052" s="37"/>
      <c r="S2052" s="37"/>
    </row>
    <row r="2053" spans="2:19">
      <c r="B2053" s="6">
        <v>1967</v>
      </c>
      <c r="C2053" s="37">
        <v>2166679.63</v>
      </c>
      <c r="D2053" s="37">
        <v>2166679.63</v>
      </c>
      <c r="E2053" s="37">
        <v>2166679.63</v>
      </c>
      <c r="F2053" s="37">
        <v>2166679.63</v>
      </c>
      <c r="G2053" s="37">
        <v>2166679.63</v>
      </c>
      <c r="H2053" s="37">
        <v>1337303</v>
      </c>
      <c r="I2053" s="37">
        <v>1337303</v>
      </c>
      <c r="J2053" s="37">
        <v>1337303</v>
      </c>
      <c r="K2053" s="37">
        <v>999358</v>
      </c>
      <c r="L2053" s="37">
        <v>947372</v>
      </c>
      <c r="M2053" s="37">
        <v>873946</v>
      </c>
      <c r="N2053" s="37">
        <v>797027</v>
      </c>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33952665.060000002</v>
      </c>
      <c r="D2091" s="8">
        <f>SUM(D2013:D2090)</f>
        <v>35089910.470000006</v>
      </c>
      <c r="E2091" s="8">
        <f>SUM(E2012:E2090)</f>
        <v>35974872.470000006</v>
      </c>
      <c r="F2091" s="8">
        <f>SUM(F2011:F2090)</f>
        <v>37194905.080000006</v>
      </c>
      <c r="G2091" s="8">
        <f>SUM(G2010:G2090)</f>
        <v>38750020.580000013</v>
      </c>
      <c r="H2091" s="8">
        <f>SUM(H2004:H2090)</f>
        <v>39346811.480000004</v>
      </c>
      <c r="I2091" s="8">
        <f>SUM(I2004:I2090)</f>
        <v>40972519.470000006</v>
      </c>
      <c r="J2091" s="8">
        <f t="shared" ref="J2091" si="39">SUM(J2004:J2090)</f>
        <v>42075339.909999996</v>
      </c>
      <c r="K2091" s="8">
        <f>SUM(K2004:K2090)</f>
        <v>43393650.789999992</v>
      </c>
      <c r="L2091" s="8">
        <f t="shared" ref="L2091" si="40">SUM(L2004:L2090)</f>
        <v>43341664.789999992</v>
      </c>
      <c r="M2091" s="8">
        <f>SUM(M2004:M2090)</f>
        <v>46196805.18</v>
      </c>
      <c r="N2091" s="11">
        <f>SUM(N1999:N2090)</f>
        <v>47465918.410000004</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v>19416.82</v>
      </c>
      <c r="D2131" s="37">
        <v>19416.82</v>
      </c>
      <c r="E2131" s="37">
        <v>19416.82</v>
      </c>
      <c r="F2131" s="37">
        <v>19416.82</v>
      </c>
      <c r="G2131" s="37">
        <v>19416.82</v>
      </c>
      <c r="H2131" s="37">
        <v>19416.82</v>
      </c>
      <c r="I2131" s="37">
        <v>19416.82</v>
      </c>
      <c r="J2131" s="37">
        <v>19416.82</v>
      </c>
      <c r="K2131" s="37">
        <v>19416.82</v>
      </c>
      <c r="L2131" s="37">
        <v>19416.82</v>
      </c>
      <c r="M2131" s="37">
        <v>19416.82</v>
      </c>
      <c r="N2131" s="37">
        <v>19416.82</v>
      </c>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v>61659.24</v>
      </c>
      <c r="D2138" s="37">
        <v>61659.24</v>
      </c>
      <c r="E2138" s="37">
        <v>61659.24</v>
      </c>
      <c r="F2138" s="37">
        <v>61659.24</v>
      </c>
      <c r="G2138" s="37">
        <v>54549</v>
      </c>
      <c r="H2138" s="37">
        <v>53608</v>
      </c>
      <c r="I2138" s="37">
        <v>47347</v>
      </c>
      <c r="J2138" s="37">
        <v>47347</v>
      </c>
      <c r="K2138" s="37">
        <v>47347</v>
      </c>
      <c r="L2138" s="37">
        <v>47347</v>
      </c>
      <c r="M2138" s="37">
        <v>47347</v>
      </c>
      <c r="N2138" s="37">
        <v>47347</v>
      </c>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81076.06</v>
      </c>
      <c r="D2186" s="8">
        <f>SUM(D2108:D2185)</f>
        <v>81076.06</v>
      </c>
      <c r="E2186" s="8">
        <f>SUM(E2107:E2185)</f>
        <v>81076.06</v>
      </c>
      <c r="F2186" s="8">
        <f>SUM(F2106:F2185)</f>
        <v>81076.06</v>
      </c>
      <c r="G2186" s="8">
        <f>SUM(G2105:G2185)</f>
        <v>73965.820000000007</v>
      </c>
      <c r="H2186" s="8">
        <f>SUM(H2099:H2185)</f>
        <v>73024.820000000007</v>
      </c>
      <c r="I2186" s="8">
        <f>SUM(I2099:I2185)</f>
        <v>66763.820000000007</v>
      </c>
      <c r="J2186" s="8">
        <f t="shared" ref="J2186" si="41">SUM(J2099:J2185)</f>
        <v>66763.820000000007</v>
      </c>
      <c r="K2186" s="8">
        <f>SUM(K2099:K2185)</f>
        <v>66763.820000000007</v>
      </c>
      <c r="L2186" s="8">
        <f t="shared" ref="L2186" si="42">SUM(L2099:L2185)</f>
        <v>66763.820000000007</v>
      </c>
      <c r="M2186" s="8">
        <f>SUM(M2099:M2185)</f>
        <v>66763.820000000007</v>
      </c>
      <c r="N2186" s="11">
        <f>SUM(N2094:N2185)</f>
        <v>66763.820000000007</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v>1032456.6799999999</v>
      </c>
      <c r="O2288" s="37"/>
      <c r="P2288" s="37"/>
      <c r="Q2288" s="37"/>
      <c r="R2288" s="37"/>
      <c r="S2288" s="37"/>
    </row>
    <row r="2289" spans="2:19">
      <c r="B2289" s="6">
        <v>2016</v>
      </c>
      <c r="C2289" s="36"/>
      <c r="D2289" s="36"/>
      <c r="E2289" s="36"/>
      <c r="F2289" s="36"/>
      <c r="G2289" s="36"/>
      <c r="H2289" s="36"/>
      <c r="I2289" s="36"/>
      <c r="J2289" s="36"/>
      <c r="K2289" s="36"/>
      <c r="L2289" s="36"/>
      <c r="M2289" s="37">
        <v>494651.04000000004</v>
      </c>
      <c r="N2289" s="37">
        <v>492460.58999999997</v>
      </c>
      <c r="O2289" s="37"/>
      <c r="P2289" s="37"/>
      <c r="Q2289" s="37"/>
      <c r="R2289" s="37"/>
      <c r="S2289" s="37"/>
    </row>
    <row r="2290" spans="2:19">
      <c r="B2290" s="6">
        <v>2015</v>
      </c>
      <c r="C2290" s="36"/>
      <c r="D2290" s="36"/>
      <c r="E2290" s="36"/>
      <c r="F2290" s="36"/>
      <c r="G2290" s="36"/>
      <c r="H2290" s="36"/>
      <c r="I2290" s="36"/>
      <c r="J2290" s="36"/>
      <c r="K2290" s="36"/>
      <c r="L2290" s="37">
        <v>713899.02</v>
      </c>
      <c r="M2290" s="37">
        <v>713899.02</v>
      </c>
      <c r="N2290" s="37">
        <v>588897.49999999977</v>
      </c>
      <c r="O2290" s="37"/>
      <c r="P2290" s="37"/>
      <c r="Q2290" s="37"/>
      <c r="R2290" s="37"/>
      <c r="S2290" s="37"/>
    </row>
    <row r="2291" spans="2:19">
      <c r="B2291" s="6">
        <v>2014</v>
      </c>
      <c r="C2291" s="36"/>
      <c r="D2291" s="36"/>
      <c r="E2291" s="36"/>
      <c r="F2291" s="36"/>
      <c r="G2291" s="36"/>
      <c r="H2291" s="36"/>
      <c r="I2291" s="36"/>
      <c r="J2291" s="36"/>
      <c r="K2291" s="37">
        <v>689940.54000000027</v>
      </c>
      <c r="L2291" s="37">
        <v>637730.54000000027</v>
      </c>
      <c r="M2291" s="37">
        <v>830368.78</v>
      </c>
      <c r="N2291" s="37">
        <v>635861.76000000059</v>
      </c>
      <c r="O2291" s="37"/>
      <c r="P2291" s="37"/>
      <c r="Q2291" s="37"/>
      <c r="R2291" s="37"/>
      <c r="S2291" s="37"/>
    </row>
    <row r="2292" spans="2:19">
      <c r="B2292" s="6">
        <v>2013</v>
      </c>
      <c r="C2292" s="36"/>
      <c r="D2292" s="36"/>
      <c r="E2292" s="36"/>
      <c r="F2292" s="36"/>
      <c r="G2292" s="36"/>
      <c r="H2292" s="36"/>
      <c r="I2292" s="36"/>
      <c r="J2292" s="37">
        <v>763178.69999999984</v>
      </c>
      <c r="K2292" s="37">
        <v>763178.69999999984</v>
      </c>
      <c r="L2292" s="37">
        <v>763178.69999999984</v>
      </c>
      <c r="M2292" s="37">
        <v>357816.23999999993</v>
      </c>
      <c r="N2292" s="37">
        <v>357816.24000000005</v>
      </c>
      <c r="O2292" s="37"/>
      <c r="P2292" s="37"/>
      <c r="Q2292" s="37"/>
      <c r="R2292" s="37"/>
      <c r="S2292" s="37"/>
    </row>
    <row r="2293" spans="2:19">
      <c r="B2293" s="6">
        <v>2012</v>
      </c>
      <c r="C2293" s="36"/>
      <c r="D2293" s="36"/>
      <c r="E2293" s="36"/>
      <c r="F2293" s="36"/>
      <c r="G2293" s="36"/>
      <c r="H2293" s="36"/>
      <c r="I2293" s="37">
        <v>1150459.5900000001</v>
      </c>
      <c r="J2293" s="37">
        <v>1150459.5900000001</v>
      </c>
      <c r="K2293" s="37">
        <v>1150459.5900000001</v>
      </c>
      <c r="L2293" s="37">
        <v>1150459.5900000001</v>
      </c>
      <c r="M2293" s="37">
        <v>826808.72</v>
      </c>
      <c r="N2293" s="37">
        <v>787813.49</v>
      </c>
      <c r="O2293" s="37"/>
      <c r="P2293" s="37"/>
      <c r="Q2293" s="37"/>
      <c r="R2293" s="37"/>
      <c r="S2293" s="37"/>
    </row>
    <row r="2294" spans="2:19">
      <c r="B2294" s="6">
        <v>2011</v>
      </c>
      <c r="C2294" s="36"/>
      <c r="D2294" s="36"/>
      <c r="E2294" s="36"/>
      <c r="F2294" s="36"/>
      <c r="G2294" s="36"/>
      <c r="H2294" s="37">
        <v>526390</v>
      </c>
      <c r="I2294" s="37">
        <v>526475.37</v>
      </c>
      <c r="J2294" s="37">
        <v>526475.37</v>
      </c>
      <c r="K2294" s="37">
        <v>526475.37</v>
      </c>
      <c r="L2294" s="37">
        <v>526475.37</v>
      </c>
      <c r="M2294" s="37">
        <v>526475</v>
      </c>
      <c r="N2294" s="37">
        <v>526475.37</v>
      </c>
      <c r="O2294" s="37"/>
      <c r="P2294" s="37"/>
      <c r="Q2294" s="37"/>
      <c r="R2294" s="37"/>
      <c r="S2294" s="37"/>
    </row>
    <row r="2295" spans="2:19">
      <c r="B2295" s="6">
        <v>2010</v>
      </c>
      <c r="C2295" s="36"/>
      <c r="D2295" s="36"/>
      <c r="E2295" s="36"/>
      <c r="F2295" s="36"/>
      <c r="G2295" s="37">
        <v>491398</v>
      </c>
      <c r="H2295" s="37">
        <v>491398</v>
      </c>
      <c r="I2295" s="37">
        <v>491398</v>
      </c>
      <c r="J2295" s="37">
        <v>491398</v>
      </c>
      <c r="K2295" s="37">
        <v>500842.93999999989</v>
      </c>
      <c r="L2295" s="37">
        <v>500842.93999999989</v>
      </c>
      <c r="M2295" s="37">
        <v>500842.94</v>
      </c>
      <c r="N2295" s="37">
        <v>500842.93999999989</v>
      </c>
      <c r="O2295" s="37"/>
      <c r="P2295" s="37"/>
      <c r="Q2295" s="37"/>
      <c r="R2295" s="37"/>
      <c r="S2295" s="37"/>
    </row>
    <row r="2296" spans="2:19">
      <c r="B2296" s="6">
        <v>2009</v>
      </c>
      <c r="C2296" s="36"/>
      <c r="D2296" s="36"/>
      <c r="E2296" s="36"/>
      <c r="F2296" s="37">
        <v>874355</v>
      </c>
      <c r="G2296" s="37">
        <v>874355</v>
      </c>
      <c r="H2296" s="37">
        <v>874355</v>
      </c>
      <c r="I2296" s="37">
        <v>874355</v>
      </c>
      <c r="J2296" s="37">
        <v>874355</v>
      </c>
      <c r="K2296" s="37">
        <v>874183.73</v>
      </c>
      <c r="L2296" s="37">
        <v>874183.73</v>
      </c>
      <c r="M2296" s="37">
        <v>874183.73</v>
      </c>
      <c r="N2296" s="37">
        <v>874183.73</v>
      </c>
      <c r="O2296" s="37"/>
      <c r="P2296" s="37"/>
      <c r="Q2296" s="37"/>
      <c r="R2296" s="37"/>
      <c r="S2296" s="37"/>
    </row>
    <row r="2297" spans="2:19">
      <c r="B2297" s="6">
        <v>2008</v>
      </c>
      <c r="C2297" s="36"/>
      <c r="D2297" s="36"/>
      <c r="E2297" s="37">
        <v>649882</v>
      </c>
      <c r="F2297" s="37">
        <v>649882</v>
      </c>
      <c r="G2297" s="37">
        <v>649882</v>
      </c>
      <c r="H2297" s="37">
        <v>649882</v>
      </c>
      <c r="I2297" s="37">
        <v>648697</v>
      </c>
      <c r="J2297" s="37">
        <v>468695.31</v>
      </c>
      <c r="K2297" s="37">
        <v>467509.82000000007</v>
      </c>
      <c r="L2297" s="37">
        <v>467509.82000000007</v>
      </c>
      <c r="M2297" s="37">
        <v>467509.82</v>
      </c>
      <c r="N2297" s="37">
        <v>467509.82000000007</v>
      </c>
      <c r="O2297" s="37"/>
      <c r="P2297" s="37"/>
      <c r="Q2297" s="37"/>
      <c r="R2297" s="37"/>
      <c r="S2297" s="37"/>
    </row>
    <row r="2298" spans="2:19">
      <c r="B2298" s="6">
        <v>2007</v>
      </c>
      <c r="C2298" s="36"/>
      <c r="D2298" s="37">
        <v>417991.33</v>
      </c>
      <c r="E2298" s="37">
        <v>417991.33</v>
      </c>
      <c r="F2298" s="37">
        <v>417991.33</v>
      </c>
      <c r="G2298" s="37">
        <v>417991.33</v>
      </c>
      <c r="H2298" s="37">
        <v>417991.33</v>
      </c>
      <c r="I2298" s="37">
        <v>417991.33</v>
      </c>
      <c r="J2298" s="37">
        <v>417991.33</v>
      </c>
      <c r="K2298" s="37">
        <v>417991.33000000007</v>
      </c>
      <c r="L2298" s="37">
        <v>417991.33000000007</v>
      </c>
      <c r="M2298" s="37">
        <v>417991.33</v>
      </c>
      <c r="N2298" s="37">
        <v>417991.33000000007</v>
      </c>
      <c r="O2298" s="37"/>
      <c r="P2298" s="37"/>
      <c r="Q2298" s="37"/>
      <c r="R2298" s="37"/>
      <c r="S2298" s="37"/>
    </row>
    <row r="2299" spans="2:19">
      <c r="B2299" s="6">
        <v>2006</v>
      </c>
      <c r="C2299" s="37">
        <v>349670.13</v>
      </c>
      <c r="D2299" s="37">
        <v>349670.13</v>
      </c>
      <c r="E2299" s="37">
        <v>349670.13</v>
      </c>
      <c r="F2299" s="37">
        <v>349670.13</v>
      </c>
      <c r="G2299" s="37">
        <v>349670.13</v>
      </c>
      <c r="H2299" s="37">
        <v>349670</v>
      </c>
      <c r="I2299" s="37">
        <v>349670</v>
      </c>
      <c r="J2299" s="37">
        <v>349670</v>
      </c>
      <c r="K2299" s="37">
        <v>348070.12999999995</v>
      </c>
      <c r="L2299" s="37">
        <v>348070.12999999995</v>
      </c>
      <c r="M2299" s="37">
        <v>348070.13</v>
      </c>
      <c r="N2299" s="37">
        <v>348070.12999999995</v>
      </c>
      <c r="O2299" s="37"/>
      <c r="P2299" s="37"/>
      <c r="Q2299" s="37"/>
      <c r="R2299" s="37"/>
      <c r="S2299" s="37"/>
    </row>
    <row r="2300" spans="2:19">
      <c r="B2300" s="6">
        <v>2005</v>
      </c>
      <c r="C2300" s="37">
        <v>433478.23</v>
      </c>
      <c r="D2300" s="37">
        <v>433478.23</v>
      </c>
      <c r="E2300" s="37">
        <v>433478.23</v>
      </c>
      <c r="F2300" s="37">
        <v>433478.23</v>
      </c>
      <c r="G2300" s="37">
        <v>433478.23</v>
      </c>
      <c r="H2300" s="37">
        <v>433478</v>
      </c>
      <c r="I2300" s="37">
        <v>433478</v>
      </c>
      <c r="J2300" s="37">
        <v>433478</v>
      </c>
      <c r="K2300" s="37">
        <v>421598.2300000001</v>
      </c>
      <c r="L2300" s="37">
        <v>421598.2300000001</v>
      </c>
      <c r="M2300" s="37">
        <v>421598.23</v>
      </c>
      <c r="N2300" s="37">
        <v>421598.2300000001</v>
      </c>
      <c r="O2300" s="37"/>
      <c r="P2300" s="37"/>
      <c r="Q2300" s="37"/>
      <c r="R2300" s="37"/>
      <c r="S2300" s="37"/>
    </row>
    <row r="2301" spans="2:19">
      <c r="B2301" s="6">
        <v>2004</v>
      </c>
      <c r="C2301" s="37">
        <v>302973.77</v>
      </c>
      <c r="D2301" s="37">
        <v>302973.77</v>
      </c>
      <c r="E2301" s="37">
        <v>302973.77</v>
      </c>
      <c r="F2301" s="37">
        <v>302973.77</v>
      </c>
      <c r="G2301" s="37">
        <v>302973.77</v>
      </c>
      <c r="H2301" s="37">
        <v>302973.76999999996</v>
      </c>
      <c r="I2301" s="37">
        <v>302973.76999999996</v>
      </c>
      <c r="J2301" s="37">
        <v>302973.76999999996</v>
      </c>
      <c r="K2301" s="37">
        <v>302973.76999999996</v>
      </c>
      <c r="L2301" s="37">
        <v>302973.76999999996</v>
      </c>
      <c r="M2301" s="37">
        <v>302973.76999999996</v>
      </c>
      <c r="N2301" s="37">
        <v>281379.45999999996</v>
      </c>
      <c r="O2301" s="37"/>
      <c r="P2301" s="37"/>
      <c r="Q2301" s="37"/>
      <c r="R2301" s="37"/>
      <c r="S2301" s="37"/>
    </row>
    <row r="2302" spans="2:19">
      <c r="B2302" s="6">
        <v>2003</v>
      </c>
      <c r="C2302" s="37">
        <v>451571.1</v>
      </c>
      <c r="D2302" s="37">
        <v>451571.1</v>
      </c>
      <c r="E2302" s="37">
        <v>451571.1</v>
      </c>
      <c r="F2302" s="37">
        <v>451571.1</v>
      </c>
      <c r="G2302" s="37">
        <v>451571.1</v>
      </c>
      <c r="H2302" s="37">
        <v>451571.1</v>
      </c>
      <c r="I2302" s="37">
        <v>451571.1</v>
      </c>
      <c r="J2302" s="37">
        <v>451571.1</v>
      </c>
      <c r="K2302" s="37">
        <v>451571.1</v>
      </c>
      <c r="L2302" s="37">
        <v>451571.1</v>
      </c>
      <c r="M2302" s="37">
        <v>451571.1</v>
      </c>
      <c r="N2302" s="37">
        <v>473485.67</v>
      </c>
      <c r="O2302" s="37"/>
      <c r="P2302" s="37"/>
      <c r="Q2302" s="37"/>
      <c r="R2302" s="37"/>
      <c r="S2302" s="37"/>
    </row>
    <row r="2303" spans="2:19">
      <c r="B2303" s="6">
        <v>2002</v>
      </c>
      <c r="C2303" s="37">
        <v>530914.71</v>
      </c>
      <c r="D2303" s="37">
        <v>530914.71</v>
      </c>
      <c r="E2303" s="37">
        <v>530914.71</v>
      </c>
      <c r="F2303" s="37">
        <v>530914.71</v>
      </c>
      <c r="G2303" s="37">
        <v>530914.71</v>
      </c>
      <c r="H2303" s="37">
        <v>530915</v>
      </c>
      <c r="I2303" s="37">
        <v>530915</v>
      </c>
      <c r="J2303" s="37">
        <v>530915</v>
      </c>
      <c r="K2303" s="37">
        <v>524319.68999999994</v>
      </c>
      <c r="L2303" s="37">
        <v>524319.68999999994</v>
      </c>
      <c r="M2303" s="37">
        <v>524319.68999999994</v>
      </c>
      <c r="N2303" s="37">
        <v>524319.68999999994</v>
      </c>
      <c r="O2303" s="37"/>
      <c r="P2303" s="37"/>
      <c r="Q2303" s="37"/>
      <c r="R2303" s="37"/>
      <c r="S2303" s="37"/>
    </row>
    <row r="2304" spans="2:19">
      <c r="B2304" s="6">
        <v>2001</v>
      </c>
      <c r="C2304" s="37">
        <v>292768.42</v>
      </c>
      <c r="D2304" s="37">
        <v>292768.42</v>
      </c>
      <c r="E2304" s="37">
        <v>292768.42</v>
      </c>
      <c r="F2304" s="37">
        <v>292768.42</v>
      </c>
      <c r="G2304" s="37">
        <v>292768.42</v>
      </c>
      <c r="H2304" s="37">
        <v>292768.41999999981</v>
      </c>
      <c r="I2304" s="37">
        <v>292768.41999999981</v>
      </c>
      <c r="J2304" s="37">
        <v>292768.41999999981</v>
      </c>
      <c r="K2304" s="37">
        <v>292768.42000000004</v>
      </c>
      <c r="L2304" s="37">
        <v>292768.42000000004</v>
      </c>
      <c r="M2304" s="37">
        <v>292768.41999999981</v>
      </c>
      <c r="N2304" s="37">
        <v>292768.42000000004</v>
      </c>
      <c r="O2304" s="37"/>
      <c r="P2304" s="37"/>
      <c r="Q2304" s="37"/>
      <c r="R2304" s="37"/>
      <c r="S2304" s="37"/>
    </row>
    <row r="2305" spans="2:19">
      <c r="B2305" s="6">
        <v>2000</v>
      </c>
      <c r="C2305" s="37">
        <v>296483.43</v>
      </c>
      <c r="D2305" s="37">
        <v>296483.43</v>
      </c>
      <c r="E2305" s="37">
        <v>296483.43</v>
      </c>
      <c r="F2305" s="37">
        <v>296483.43</v>
      </c>
      <c r="G2305" s="37">
        <v>296483.43</v>
      </c>
      <c r="H2305" s="37">
        <v>296483</v>
      </c>
      <c r="I2305" s="37">
        <v>296483</v>
      </c>
      <c r="J2305" s="37">
        <v>296483</v>
      </c>
      <c r="K2305" s="37">
        <v>392514.94000000006</v>
      </c>
      <c r="L2305" s="37">
        <v>392514.94000000006</v>
      </c>
      <c r="M2305" s="37">
        <v>392514.94</v>
      </c>
      <c r="N2305" s="37">
        <v>387704.0400000001</v>
      </c>
      <c r="O2305" s="37"/>
      <c r="P2305" s="37"/>
      <c r="Q2305" s="37"/>
      <c r="R2305" s="37"/>
      <c r="S2305" s="37"/>
    </row>
    <row r="2306" spans="2:19">
      <c r="B2306" s="6">
        <v>1999</v>
      </c>
      <c r="C2306" s="37">
        <v>412497.54</v>
      </c>
      <c r="D2306" s="37">
        <v>412497.54</v>
      </c>
      <c r="E2306" s="37">
        <v>412497.54</v>
      </c>
      <c r="F2306" s="37">
        <v>412497.54</v>
      </c>
      <c r="G2306" s="37">
        <v>412497.54</v>
      </c>
      <c r="H2306" s="37">
        <v>412498</v>
      </c>
      <c r="I2306" s="37">
        <v>412498</v>
      </c>
      <c r="J2306" s="37">
        <v>412498</v>
      </c>
      <c r="K2306" s="37">
        <v>415497.54000000004</v>
      </c>
      <c r="L2306" s="37">
        <v>415497.54000000004</v>
      </c>
      <c r="M2306" s="37">
        <v>415497.54</v>
      </c>
      <c r="N2306" s="37">
        <v>415497.54000000004</v>
      </c>
      <c r="O2306" s="37"/>
      <c r="P2306" s="37"/>
      <c r="Q2306" s="37"/>
      <c r="R2306" s="37"/>
      <c r="S2306" s="37"/>
    </row>
    <row r="2307" spans="2:19">
      <c r="B2307" s="6">
        <v>1998</v>
      </c>
      <c r="C2307" s="37">
        <v>370971.09</v>
      </c>
      <c r="D2307" s="37">
        <v>370971.09</v>
      </c>
      <c r="E2307" s="37">
        <v>370971.09</v>
      </c>
      <c r="F2307" s="37">
        <v>370971.09</v>
      </c>
      <c r="G2307" s="37">
        <v>370971.09</v>
      </c>
      <c r="H2307" s="37">
        <v>370971</v>
      </c>
      <c r="I2307" s="37">
        <v>370971</v>
      </c>
      <c r="J2307" s="37">
        <v>369371</v>
      </c>
      <c r="K2307" s="37">
        <v>369371.09000000014</v>
      </c>
      <c r="L2307" s="37">
        <v>369371.09000000014</v>
      </c>
      <c r="M2307" s="37">
        <v>369371.09</v>
      </c>
      <c r="N2307" s="37">
        <v>369371.09000000014</v>
      </c>
      <c r="O2307" s="37"/>
      <c r="P2307" s="37"/>
      <c r="Q2307" s="37"/>
      <c r="R2307" s="37"/>
      <c r="S2307" s="37"/>
    </row>
    <row r="2308" spans="2:19">
      <c r="B2308" s="6">
        <v>1997</v>
      </c>
      <c r="C2308" s="37">
        <v>433962.58</v>
      </c>
      <c r="D2308" s="37">
        <v>433962.58</v>
      </c>
      <c r="E2308" s="37">
        <v>433962.58</v>
      </c>
      <c r="F2308" s="37">
        <v>433962.58</v>
      </c>
      <c r="G2308" s="37">
        <v>433962.58</v>
      </c>
      <c r="H2308" s="37">
        <v>433962.58000000019</v>
      </c>
      <c r="I2308" s="37">
        <v>433962.58000000019</v>
      </c>
      <c r="J2308" s="37">
        <v>433962.58000000019</v>
      </c>
      <c r="K2308" s="37">
        <v>433962.58000000007</v>
      </c>
      <c r="L2308" s="37">
        <v>433962.58000000007</v>
      </c>
      <c r="M2308" s="37">
        <v>433962.58000000019</v>
      </c>
      <c r="N2308" s="37">
        <v>433962.58000000007</v>
      </c>
      <c r="O2308" s="37"/>
      <c r="P2308" s="37"/>
      <c r="Q2308" s="37"/>
      <c r="R2308" s="37"/>
      <c r="S2308" s="37"/>
    </row>
    <row r="2309" spans="2:19">
      <c r="B2309" s="6">
        <v>1996</v>
      </c>
      <c r="C2309" s="37">
        <v>382499.23</v>
      </c>
      <c r="D2309" s="37">
        <v>382499.23</v>
      </c>
      <c r="E2309" s="37">
        <v>382499.23</v>
      </c>
      <c r="F2309" s="37">
        <v>382499.23</v>
      </c>
      <c r="G2309" s="37">
        <v>382499.23</v>
      </c>
      <c r="H2309" s="37">
        <v>382499</v>
      </c>
      <c r="I2309" s="37">
        <v>382499</v>
      </c>
      <c r="J2309" s="37">
        <v>379499</v>
      </c>
      <c r="K2309" s="37">
        <v>379499.23000000004</v>
      </c>
      <c r="L2309" s="37">
        <v>379499.23000000004</v>
      </c>
      <c r="M2309" s="37">
        <v>379499.23</v>
      </c>
      <c r="N2309" s="37">
        <v>379499.23000000004</v>
      </c>
      <c r="O2309" s="37"/>
      <c r="P2309" s="37"/>
      <c r="Q2309" s="37"/>
      <c r="R2309" s="37"/>
      <c r="S2309" s="37"/>
    </row>
    <row r="2310" spans="2:19">
      <c r="B2310" s="6">
        <v>1995</v>
      </c>
      <c r="C2310" s="37">
        <v>294079.93</v>
      </c>
      <c r="D2310" s="37">
        <v>294079.93</v>
      </c>
      <c r="E2310" s="37">
        <v>294079.93</v>
      </c>
      <c r="F2310" s="37">
        <v>294079.93</v>
      </c>
      <c r="G2310" s="37">
        <v>294079.93</v>
      </c>
      <c r="H2310" s="37">
        <v>291079.93</v>
      </c>
      <c r="I2310" s="37">
        <v>291079.93</v>
      </c>
      <c r="J2310" s="37">
        <v>291079.93</v>
      </c>
      <c r="K2310" s="37">
        <v>291079.93</v>
      </c>
      <c r="L2310" s="37">
        <v>291079.93</v>
      </c>
      <c r="M2310" s="37">
        <v>291079.93</v>
      </c>
      <c r="N2310" s="37">
        <v>291079.93</v>
      </c>
      <c r="O2310" s="37"/>
      <c r="P2310" s="37"/>
      <c r="Q2310" s="37"/>
      <c r="R2310" s="37"/>
      <c r="S2310" s="37"/>
    </row>
    <row r="2311" spans="2:19">
      <c r="B2311" s="6">
        <v>1994</v>
      </c>
      <c r="C2311" s="37">
        <v>403013.72</v>
      </c>
      <c r="D2311" s="37">
        <v>403013.72</v>
      </c>
      <c r="E2311" s="37">
        <v>403013.72</v>
      </c>
      <c r="F2311" s="37">
        <v>403013.72</v>
      </c>
      <c r="G2311" s="37">
        <v>403013.72</v>
      </c>
      <c r="H2311" s="37">
        <v>376239.06999999995</v>
      </c>
      <c r="I2311" s="37">
        <v>376239.06999999995</v>
      </c>
      <c r="J2311" s="37">
        <v>376239.06999999995</v>
      </c>
      <c r="K2311" s="37">
        <v>376239.06999999995</v>
      </c>
      <c r="L2311" s="37">
        <v>376239.06999999995</v>
      </c>
      <c r="M2311" s="37">
        <v>376239.06999999995</v>
      </c>
      <c r="N2311" s="37">
        <v>373239.06999999995</v>
      </c>
      <c r="O2311" s="37"/>
      <c r="P2311" s="37"/>
      <c r="Q2311" s="37"/>
      <c r="R2311" s="37"/>
      <c r="S2311" s="37"/>
    </row>
    <row r="2312" spans="2:19">
      <c r="B2312" s="6">
        <v>1993</v>
      </c>
      <c r="C2312" s="37">
        <v>314342.01</v>
      </c>
      <c r="D2312" s="37">
        <v>314342.01</v>
      </c>
      <c r="E2312" s="37">
        <v>314342.01</v>
      </c>
      <c r="F2312" s="37">
        <v>314342.01</v>
      </c>
      <c r="G2312" s="37">
        <v>314342.01</v>
      </c>
      <c r="H2312" s="37">
        <v>314342.01000000007</v>
      </c>
      <c r="I2312" s="37">
        <v>314342.01000000007</v>
      </c>
      <c r="J2312" s="37">
        <v>314342.01000000007</v>
      </c>
      <c r="K2312" s="37">
        <v>314342.01</v>
      </c>
      <c r="L2312" s="37">
        <v>314342.01</v>
      </c>
      <c r="M2312" s="37">
        <v>314342.01000000007</v>
      </c>
      <c r="N2312" s="37">
        <v>305342.01</v>
      </c>
      <c r="O2312" s="37"/>
      <c r="P2312" s="37"/>
      <c r="Q2312" s="37"/>
      <c r="R2312" s="37"/>
      <c r="S2312" s="37"/>
    </row>
    <row r="2313" spans="2:19">
      <c r="B2313" s="6">
        <v>1992</v>
      </c>
      <c r="C2313" s="37">
        <v>106340.53</v>
      </c>
      <c r="D2313" s="37">
        <v>106340.53</v>
      </c>
      <c r="E2313" s="37">
        <v>106340.53</v>
      </c>
      <c r="F2313" s="37">
        <v>106340.53</v>
      </c>
      <c r="G2313" s="37">
        <v>106340.53</v>
      </c>
      <c r="H2313" s="37">
        <v>106340.53</v>
      </c>
      <c r="I2313" s="37">
        <v>106340.53</v>
      </c>
      <c r="J2313" s="37">
        <v>106340.53</v>
      </c>
      <c r="K2313" s="37">
        <v>106340.53</v>
      </c>
      <c r="L2313" s="37">
        <v>106340.53</v>
      </c>
      <c r="M2313" s="37">
        <v>106340.53</v>
      </c>
      <c r="N2313" s="37">
        <v>103340.53</v>
      </c>
      <c r="O2313" s="37"/>
      <c r="P2313" s="37"/>
      <c r="Q2313" s="37"/>
      <c r="R2313" s="37"/>
      <c r="S2313" s="37"/>
    </row>
    <row r="2314" spans="2:19">
      <c r="B2314" s="6">
        <v>1991</v>
      </c>
      <c r="C2314" s="37">
        <v>222313.29</v>
      </c>
      <c r="D2314" s="37">
        <v>222313.29</v>
      </c>
      <c r="E2314" s="37">
        <v>222313.29</v>
      </c>
      <c r="F2314" s="37">
        <v>222313.29</v>
      </c>
      <c r="G2314" s="37">
        <v>222313.29</v>
      </c>
      <c r="H2314" s="37">
        <v>196449</v>
      </c>
      <c r="I2314" s="37">
        <v>196449</v>
      </c>
      <c r="J2314" s="37">
        <v>196449</v>
      </c>
      <c r="K2314" s="37">
        <v>196449.08000000002</v>
      </c>
      <c r="L2314" s="37">
        <v>193449.08000000002</v>
      </c>
      <c r="M2314" s="37">
        <v>193449.08</v>
      </c>
      <c r="N2314" s="37">
        <v>187449.08000000002</v>
      </c>
      <c r="O2314" s="37"/>
      <c r="P2314" s="37"/>
      <c r="Q2314" s="37"/>
      <c r="R2314" s="37"/>
      <c r="S2314" s="37"/>
    </row>
    <row r="2315" spans="2:19">
      <c r="B2315" s="6">
        <v>1990</v>
      </c>
      <c r="C2315" s="37">
        <v>107878.49</v>
      </c>
      <c r="D2315" s="37">
        <v>107878.49</v>
      </c>
      <c r="E2315" s="37">
        <v>107878.49</v>
      </c>
      <c r="F2315" s="37">
        <v>107878.49</v>
      </c>
      <c r="G2315" s="37">
        <v>107878.49</v>
      </c>
      <c r="H2315" s="37">
        <v>106278</v>
      </c>
      <c r="I2315" s="37">
        <v>104471.03999999999</v>
      </c>
      <c r="J2315" s="37">
        <v>104471.03999999999</v>
      </c>
      <c r="K2315" s="37">
        <v>104471.03999999999</v>
      </c>
      <c r="L2315" s="37">
        <v>103278.48999999999</v>
      </c>
      <c r="M2315" s="37">
        <v>103278.49</v>
      </c>
      <c r="N2315" s="37">
        <v>103278.48999999999</v>
      </c>
      <c r="O2315" s="37"/>
      <c r="P2315" s="37"/>
      <c r="Q2315" s="37"/>
      <c r="R2315" s="37"/>
      <c r="S2315" s="37"/>
    </row>
    <row r="2316" spans="2:19">
      <c r="B2316" s="6">
        <v>1989</v>
      </c>
      <c r="C2316" s="37">
        <v>63375.65</v>
      </c>
      <c r="D2316" s="37">
        <v>63375.65</v>
      </c>
      <c r="E2316" s="37">
        <v>63375.65</v>
      </c>
      <c r="F2316" s="37">
        <v>63375.65</v>
      </c>
      <c r="G2316" s="37">
        <v>63375.65</v>
      </c>
      <c r="H2316" s="37">
        <v>63376</v>
      </c>
      <c r="I2316" s="37">
        <v>63376</v>
      </c>
      <c r="J2316" s="37">
        <v>63376</v>
      </c>
      <c r="K2316" s="37">
        <v>63375.650000000009</v>
      </c>
      <c r="L2316" s="37">
        <v>57375.650000000009</v>
      </c>
      <c r="M2316" s="37">
        <v>60376</v>
      </c>
      <c r="N2316" s="37">
        <v>54375.650000000009</v>
      </c>
      <c r="O2316" s="37"/>
      <c r="P2316" s="37"/>
      <c r="Q2316" s="37"/>
      <c r="R2316" s="37"/>
      <c r="S2316" s="37"/>
    </row>
    <row r="2317" spans="2:19">
      <c r="B2317" s="6">
        <v>1988</v>
      </c>
      <c r="C2317" s="37">
        <v>171592.61</v>
      </c>
      <c r="D2317" s="37">
        <v>171592.61</v>
      </c>
      <c r="E2317" s="37">
        <v>171592.61</v>
      </c>
      <c r="F2317" s="37">
        <v>171592.61</v>
      </c>
      <c r="G2317" s="37">
        <v>171592.61</v>
      </c>
      <c r="H2317" s="37">
        <v>171593</v>
      </c>
      <c r="I2317" s="37">
        <v>171593</v>
      </c>
      <c r="J2317" s="37">
        <v>171593</v>
      </c>
      <c r="K2317" s="37">
        <v>171592.61000000002</v>
      </c>
      <c r="L2317" s="37">
        <v>165592.61000000002</v>
      </c>
      <c r="M2317" s="37">
        <v>162593</v>
      </c>
      <c r="N2317" s="37">
        <v>154992.61000000002</v>
      </c>
      <c r="O2317" s="37"/>
      <c r="P2317" s="37"/>
      <c r="Q2317" s="37"/>
      <c r="R2317" s="37"/>
      <c r="S2317" s="37"/>
    </row>
    <row r="2318" spans="2:19">
      <c r="B2318" s="6">
        <v>1987</v>
      </c>
      <c r="C2318" s="37">
        <v>60753.23</v>
      </c>
      <c r="D2318" s="37">
        <v>60753.23</v>
      </c>
      <c r="E2318" s="37">
        <v>60753.23</v>
      </c>
      <c r="F2318" s="37">
        <v>60753.23</v>
      </c>
      <c r="G2318" s="37">
        <v>60753.23</v>
      </c>
      <c r="H2318" s="37">
        <v>60753</v>
      </c>
      <c r="I2318" s="37">
        <v>60753</v>
      </c>
      <c r="J2318" s="37">
        <v>60753</v>
      </c>
      <c r="K2318" s="37">
        <v>57753.229999999996</v>
      </c>
      <c r="L2318" s="37">
        <v>51753.229999999996</v>
      </c>
      <c r="M2318" s="37">
        <v>51753.23</v>
      </c>
      <c r="N2318" s="37">
        <v>51753.229999999996</v>
      </c>
      <c r="O2318" s="37"/>
      <c r="P2318" s="37"/>
      <c r="Q2318" s="37"/>
      <c r="R2318" s="37"/>
      <c r="S2318" s="37"/>
    </row>
    <row r="2319" spans="2:19">
      <c r="B2319" s="6">
        <v>1986</v>
      </c>
      <c r="C2319" s="37">
        <v>186806.63</v>
      </c>
      <c r="D2319" s="37">
        <v>186806.63</v>
      </c>
      <c r="E2319" s="37">
        <v>186806.63</v>
      </c>
      <c r="F2319" s="37">
        <v>186806.63</v>
      </c>
      <c r="G2319" s="37">
        <v>186806.63</v>
      </c>
      <c r="H2319" s="37">
        <v>185207</v>
      </c>
      <c r="I2319" s="37">
        <v>185207</v>
      </c>
      <c r="J2319" s="37">
        <v>185207</v>
      </c>
      <c r="K2319" s="37">
        <v>185206.62999999998</v>
      </c>
      <c r="L2319" s="37">
        <v>173206.62999999998</v>
      </c>
      <c r="M2319" s="37">
        <v>170206.63</v>
      </c>
      <c r="N2319" s="37">
        <v>162606.62999999998</v>
      </c>
      <c r="O2319" s="37"/>
      <c r="P2319" s="37"/>
      <c r="Q2319" s="37"/>
      <c r="R2319" s="37"/>
      <c r="S2319" s="37"/>
    </row>
    <row r="2320" spans="2:19">
      <c r="B2320" s="6">
        <v>1985</v>
      </c>
      <c r="C2320" s="37">
        <v>144297.29</v>
      </c>
      <c r="D2320" s="37">
        <v>144297.29</v>
      </c>
      <c r="E2320" s="37">
        <v>144297.29</v>
      </c>
      <c r="F2320" s="37">
        <v>144297.29</v>
      </c>
      <c r="G2320" s="37">
        <v>144297.29</v>
      </c>
      <c r="H2320" s="37">
        <v>144297</v>
      </c>
      <c r="I2320" s="37">
        <v>144297</v>
      </c>
      <c r="J2320" s="37">
        <v>144297</v>
      </c>
      <c r="K2320" s="37">
        <v>138297.29</v>
      </c>
      <c r="L2320" s="37">
        <v>135297.29</v>
      </c>
      <c r="M2320" s="37">
        <v>126297.29</v>
      </c>
      <c r="N2320" s="37">
        <v>126297.29</v>
      </c>
      <c r="O2320" s="37"/>
      <c r="P2320" s="37"/>
      <c r="Q2320" s="37"/>
      <c r="R2320" s="37"/>
      <c r="S2320" s="37"/>
    </row>
    <row r="2321" spans="2:19">
      <c r="B2321" s="6">
        <v>1984</v>
      </c>
      <c r="C2321" s="37">
        <v>126538.1</v>
      </c>
      <c r="D2321" s="37">
        <v>126538.1</v>
      </c>
      <c r="E2321" s="37">
        <v>126538.1</v>
      </c>
      <c r="F2321" s="37">
        <v>126538.1</v>
      </c>
      <c r="G2321" s="37">
        <v>126538.1</v>
      </c>
      <c r="H2321" s="37">
        <v>126538</v>
      </c>
      <c r="I2321" s="37">
        <v>126538</v>
      </c>
      <c r="J2321" s="37">
        <v>126538</v>
      </c>
      <c r="K2321" s="37">
        <v>126538.1</v>
      </c>
      <c r="L2321" s="37">
        <v>121938.1</v>
      </c>
      <c r="M2321" s="37">
        <v>108903.99</v>
      </c>
      <c r="N2321" s="37">
        <v>104303.99</v>
      </c>
      <c r="O2321" s="37"/>
      <c r="P2321" s="37"/>
      <c r="Q2321" s="37"/>
      <c r="R2321" s="37"/>
      <c r="S2321" s="37"/>
    </row>
    <row r="2322" spans="2:19">
      <c r="B2322" s="6">
        <v>1983</v>
      </c>
      <c r="C2322" s="37">
        <v>279614.8</v>
      </c>
      <c r="D2322" s="37">
        <v>279614.8</v>
      </c>
      <c r="E2322" s="37">
        <v>279614.8</v>
      </c>
      <c r="F2322" s="37">
        <v>279614.8</v>
      </c>
      <c r="G2322" s="37">
        <v>279614.8</v>
      </c>
      <c r="H2322" s="37">
        <v>273899</v>
      </c>
      <c r="I2322" s="37">
        <v>273899</v>
      </c>
      <c r="J2322" s="37">
        <v>273899</v>
      </c>
      <c r="K2322" s="37">
        <v>273898.05</v>
      </c>
      <c r="L2322" s="37">
        <v>273898.05</v>
      </c>
      <c r="M2322" s="37">
        <v>267304.96000000002</v>
      </c>
      <c r="N2322" s="37">
        <v>255304.95999999999</v>
      </c>
      <c r="O2322" s="37"/>
      <c r="P2322" s="37"/>
      <c r="Q2322" s="37"/>
      <c r="R2322" s="37"/>
      <c r="S2322" s="37"/>
    </row>
    <row r="2323" spans="2:19">
      <c r="B2323" s="6">
        <v>1982</v>
      </c>
      <c r="C2323" s="37">
        <v>142164.65</v>
      </c>
      <c r="D2323" s="37">
        <v>142164.65</v>
      </c>
      <c r="E2323" s="37">
        <v>142164.65</v>
      </c>
      <c r="F2323" s="37">
        <v>142164.65</v>
      </c>
      <c r="G2323" s="37">
        <v>142164.65</v>
      </c>
      <c r="H2323" s="37">
        <v>142164.65</v>
      </c>
      <c r="I2323" s="37">
        <v>142164.65</v>
      </c>
      <c r="J2323" s="37">
        <v>142164.65</v>
      </c>
      <c r="K2323" s="37">
        <v>142164.65</v>
      </c>
      <c r="L2323" s="37">
        <v>142164.65</v>
      </c>
      <c r="M2323" s="37">
        <v>142164.65</v>
      </c>
      <c r="N2323" s="37">
        <v>142164.65</v>
      </c>
      <c r="O2323" s="37"/>
      <c r="P2323" s="37"/>
      <c r="Q2323" s="37"/>
      <c r="R2323" s="37"/>
      <c r="S2323" s="37"/>
    </row>
    <row r="2324" spans="2:19">
      <c r="B2324" s="6">
        <v>1981</v>
      </c>
      <c r="C2324" s="37">
        <v>505141.55</v>
      </c>
      <c r="D2324" s="37">
        <v>505141.55</v>
      </c>
      <c r="E2324" s="37">
        <v>505141.55</v>
      </c>
      <c r="F2324" s="37">
        <v>505141.55</v>
      </c>
      <c r="G2324" s="37">
        <v>505141.55</v>
      </c>
      <c r="H2324" s="37">
        <v>477721</v>
      </c>
      <c r="I2324" s="37">
        <v>477721</v>
      </c>
      <c r="J2324" s="37">
        <v>473121</v>
      </c>
      <c r="K2324" s="37">
        <v>463920.65</v>
      </c>
      <c r="L2324" s="37">
        <v>454720.65</v>
      </c>
      <c r="M2324" s="37">
        <v>453120.65</v>
      </c>
      <c r="N2324" s="37">
        <v>448520.65</v>
      </c>
      <c r="O2324" s="37"/>
      <c r="P2324" s="37"/>
      <c r="Q2324" s="37"/>
      <c r="R2324" s="37"/>
      <c r="S2324" s="37"/>
    </row>
    <row r="2325" spans="2:19">
      <c r="B2325" s="6">
        <v>1980</v>
      </c>
      <c r="C2325" s="37">
        <v>593613.82999999996</v>
      </c>
      <c r="D2325" s="37">
        <v>593613.82999999996</v>
      </c>
      <c r="E2325" s="37">
        <v>593613.82999999996</v>
      </c>
      <c r="F2325" s="37">
        <v>593613.82999999996</v>
      </c>
      <c r="G2325" s="37">
        <v>593613.82999999996</v>
      </c>
      <c r="H2325" s="37">
        <v>584414</v>
      </c>
      <c r="I2325" s="37">
        <v>584414</v>
      </c>
      <c r="J2325" s="37">
        <v>584414</v>
      </c>
      <c r="K2325" s="37">
        <v>575613.83000000007</v>
      </c>
      <c r="L2325" s="37">
        <v>575613.83000000007</v>
      </c>
      <c r="M2325" s="37">
        <v>561413.82999999996</v>
      </c>
      <c r="N2325" s="37">
        <v>534493.48</v>
      </c>
      <c r="O2325" s="37"/>
      <c r="P2325" s="37"/>
      <c r="Q2325" s="37"/>
      <c r="R2325" s="37"/>
      <c r="S2325" s="37"/>
    </row>
    <row r="2326" spans="2:19">
      <c r="B2326" s="6">
        <v>1979</v>
      </c>
      <c r="C2326" s="37">
        <v>379057.96</v>
      </c>
      <c r="D2326" s="37">
        <v>379057.96</v>
      </c>
      <c r="E2326" s="37">
        <v>379057.96</v>
      </c>
      <c r="F2326" s="37">
        <v>379057.96</v>
      </c>
      <c r="G2326" s="37">
        <v>379057.96</v>
      </c>
      <c r="H2326" s="37">
        <v>355799</v>
      </c>
      <c r="I2326" s="37">
        <v>355799</v>
      </c>
      <c r="J2326" s="37">
        <v>331487.58</v>
      </c>
      <c r="K2326" s="37">
        <v>331487.20999999996</v>
      </c>
      <c r="L2326" s="37">
        <v>329887.20999999996</v>
      </c>
      <c r="M2326" s="37">
        <v>329887.21000000002</v>
      </c>
      <c r="N2326" s="37">
        <v>323687.20999999996</v>
      </c>
      <c r="O2326" s="37"/>
      <c r="P2326" s="37"/>
      <c r="Q2326" s="37"/>
      <c r="R2326" s="37"/>
      <c r="S2326" s="37"/>
    </row>
    <row r="2327" spans="2:19">
      <c r="B2327" s="6">
        <v>1978</v>
      </c>
      <c r="C2327" s="37">
        <v>263334.23</v>
      </c>
      <c r="D2327" s="37">
        <v>263334.23</v>
      </c>
      <c r="E2327" s="37">
        <v>263334.23</v>
      </c>
      <c r="F2327" s="37">
        <v>263334.23</v>
      </c>
      <c r="G2327" s="37">
        <v>263334.23</v>
      </c>
      <c r="H2327" s="37">
        <v>251134</v>
      </c>
      <c r="I2327" s="37">
        <v>251134</v>
      </c>
      <c r="J2327" s="37">
        <v>251134</v>
      </c>
      <c r="K2327" s="37">
        <v>246534.23</v>
      </c>
      <c r="L2327" s="37">
        <v>241934.23</v>
      </c>
      <c r="M2327" s="37">
        <v>237334.23</v>
      </c>
      <c r="N2327" s="37">
        <v>228134.23</v>
      </c>
      <c r="O2327" s="37"/>
      <c r="P2327" s="37"/>
      <c r="Q2327" s="37"/>
      <c r="R2327" s="37"/>
      <c r="S2327" s="37"/>
    </row>
    <row r="2328" spans="2:19">
      <c r="B2328" s="6">
        <v>1977</v>
      </c>
      <c r="C2328" s="37">
        <v>383240.67</v>
      </c>
      <c r="D2328" s="37">
        <v>383240.67</v>
      </c>
      <c r="E2328" s="37">
        <v>383240.67</v>
      </c>
      <c r="F2328" s="37">
        <v>383240.67</v>
      </c>
      <c r="G2328" s="37">
        <v>383240.67</v>
      </c>
      <c r="H2328" s="37">
        <v>351241</v>
      </c>
      <c r="I2328" s="37">
        <v>351241</v>
      </c>
      <c r="J2328" s="37">
        <v>346641</v>
      </c>
      <c r="K2328" s="37">
        <v>346640.67</v>
      </c>
      <c r="L2328" s="37">
        <v>346640.67</v>
      </c>
      <c r="M2328" s="37">
        <v>343640.67</v>
      </c>
      <c r="N2328" s="37">
        <v>336040.67000000004</v>
      </c>
      <c r="O2328" s="37"/>
      <c r="P2328" s="37"/>
      <c r="Q2328" s="37"/>
      <c r="R2328" s="37"/>
      <c r="S2328" s="37"/>
    </row>
    <row r="2329" spans="2:19">
      <c r="B2329" s="6">
        <v>1976</v>
      </c>
      <c r="C2329" s="37">
        <v>364829.22</v>
      </c>
      <c r="D2329" s="37">
        <v>364829.22</v>
      </c>
      <c r="E2329" s="37">
        <v>364829.22</v>
      </c>
      <c r="F2329" s="37">
        <v>364829.22</v>
      </c>
      <c r="G2329" s="37">
        <v>364829.22</v>
      </c>
      <c r="H2329" s="37">
        <v>333279</v>
      </c>
      <c r="I2329" s="37">
        <v>333279</v>
      </c>
      <c r="J2329" s="37">
        <v>328679</v>
      </c>
      <c r="K2329" s="37">
        <v>313841.40000000002</v>
      </c>
      <c r="L2329" s="37">
        <v>313841.40000000002</v>
      </c>
      <c r="M2329" s="37">
        <v>309240.89</v>
      </c>
      <c r="N2329" s="37">
        <v>304640.8899999999</v>
      </c>
      <c r="O2329" s="37"/>
      <c r="P2329" s="37"/>
      <c r="Q2329" s="37"/>
      <c r="R2329" s="37"/>
      <c r="S2329" s="37"/>
    </row>
    <row r="2330" spans="2:19">
      <c r="B2330" s="6">
        <v>1975</v>
      </c>
      <c r="C2330" s="37">
        <v>182110.4</v>
      </c>
      <c r="D2330" s="37">
        <v>182110.4</v>
      </c>
      <c r="E2330" s="37">
        <v>182110.4</v>
      </c>
      <c r="F2330" s="37">
        <v>182110.4</v>
      </c>
      <c r="G2330" s="37">
        <v>182110.4</v>
      </c>
      <c r="H2330" s="37">
        <v>168910</v>
      </c>
      <c r="I2330" s="37">
        <v>168910</v>
      </c>
      <c r="J2330" s="37">
        <v>164310</v>
      </c>
      <c r="K2330" s="37">
        <v>163081.44</v>
      </c>
      <c r="L2330" s="37">
        <v>158481.44</v>
      </c>
      <c r="M2330" s="37">
        <v>150961.87</v>
      </c>
      <c r="N2330" s="37">
        <v>146361.87</v>
      </c>
      <c r="O2330" s="37"/>
      <c r="P2330" s="37"/>
      <c r="Q2330" s="37"/>
      <c r="R2330" s="37"/>
      <c r="S2330" s="37"/>
    </row>
    <row r="2331" spans="2:19">
      <c r="B2331" s="6">
        <v>1974</v>
      </c>
      <c r="C2331" s="37">
        <v>246514.9</v>
      </c>
      <c r="D2331" s="37">
        <v>246514.9</v>
      </c>
      <c r="E2331" s="37">
        <v>246514.9</v>
      </c>
      <c r="F2331" s="37">
        <v>246514.9</v>
      </c>
      <c r="G2331" s="37">
        <v>246514.9</v>
      </c>
      <c r="H2331" s="37">
        <v>234315</v>
      </c>
      <c r="I2331" s="37">
        <v>234315</v>
      </c>
      <c r="J2331" s="37">
        <v>231315</v>
      </c>
      <c r="K2331" s="37">
        <v>237829.1</v>
      </c>
      <c r="L2331" s="37">
        <v>233229.1</v>
      </c>
      <c r="M2331" s="37">
        <v>231237.11</v>
      </c>
      <c r="N2331" s="37">
        <v>222037.11000000002</v>
      </c>
      <c r="O2331" s="37"/>
      <c r="P2331" s="37"/>
      <c r="Q2331" s="37"/>
      <c r="R2331" s="37"/>
      <c r="S2331" s="37"/>
    </row>
    <row r="2332" spans="2:19">
      <c r="B2332" s="6">
        <v>1973</v>
      </c>
      <c r="C2332" s="37">
        <v>355884.01</v>
      </c>
      <c r="D2332" s="37">
        <v>355884.01</v>
      </c>
      <c r="E2332" s="37">
        <v>355884.01</v>
      </c>
      <c r="F2332" s="37">
        <v>355884.01</v>
      </c>
      <c r="G2332" s="37">
        <v>355884.01</v>
      </c>
      <c r="H2332" s="37">
        <v>313768</v>
      </c>
      <c r="I2332" s="37">
        <v>313768</v>
      </c>
      <c r="J2332" s="37">
        <v>306168</v>
      </c>
      <c r="K2332" s="37">
        <v>305335.13999999996</v>
      </c>
      <c r="L2332" s="37">
        <v>291535.1399999999</v>
      </c>
      <c r="M2332" s="37">
        <v>291535.14</v>
      </c>
      <c r="N2332" s="37">
        <v>282335.1399999999</v>
      </c>
      <c r="O2332" s="37"/>
      <c r="P2332" s="37"/>
      <c r="Q2332" s="37"/>
      <c r="R2332" s="37"/>
      <c r="S2332" s="37"/>
    </row>
    <row r="2333" spans="2:19">
      <c r="B2333" s="6">
        <v>1972</v>
      </c>
      <c r="C2333" s="37">
        <v>3367478.41</v>
      </c>
      <c r="D2333" s="37">
        <v>3367478.41</v>
      </c>
      <c r="E2333" s="37">
        <v>3367478.41</v>
      </c>
      <c r="F2333" s="37">
        <v>3367478.41</v>
      </c>
      <c r="G2333" s="37">
        <v>3320078.41</v>
      </c>
      <c r="H2333" s="37">
        <v>3066805</v>
      </c>
      <c r="I2333" s="37">
        <v>3057605</v>
      </c>
      <c r="J2333" s="37">
        <v>3021474</v>
      </c>
      <c r="K2333" s="37">
        <v>2908175</v>
      </c>
      <c r="L2333" s="37">
        <v>2895575</v>
      </c>
      <c r="M2333" s="37">
        <v>2755920</v>
      </c>
      <c r="N2333" s="37">
        <v>2643050</v>
      </c>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13522106.340000002</v>
      </c>
      <c r="D2376" s="8">
        <f>SUM(D2298:D2375)</f>
        <v>13940097.670000004</v>
      </c>
      <c r="E2376" s="8">
        <f>SUM(E2297:E2375)</f>
        <v>14589979.670000004</v>
      </c>
      <c r="F2376" s="8">
        <f>SUM(F2296:F2375)</f>
        <v>15464334.670000006</v>
      </c>
      <c r="G2376" s="8">
        <f>SUM(G2295:G2375)</f>
        <v>15908332.670000004</v>
      </c>
      <c r="H2376" s="8">
        <f>SUM(H2289:H2375)</f>
        <v>15913748.390000001</v>
      </c>
      <c r="I2376" s="8">
        <f>SUM(I2289:I2375)</f>
        <v>17052101.390000001</v>
      </c>
      <c r="J2376" s="8">
        <f t="shared" ref="J2376" si="45">SUM(J2289:J2375)</f>
        <v>17541235.979999997</v>
      </c>
      <c r="K2376" s="8">
        <f>SUM(K2289:K2375)</f>
        <v>18162935.280000001</v>
      </c>
      <c r="L2376" s="8">
        <f t="shared" ref="L2376" si="46">SUM(L2289:L2375)</f>
        <v>18731831.75</v>
      </c>
      <c r="M2376" s="8">
        <f>SUM(M2289:M2375)</f>
        <v>18481313.800000001</v>
      </c>
      <c r="N2376" s="11">
        <f>SUM(N2284:N2375)</f>
        <v>18894794.900000006</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v>4014.1</v>
      </c>
      <c r="N2479" s="37">
        <v>4014.1</v>
      </c>
      <c r="O2479" s="37"/>
      <c r="P2479" s="37"/>
      <c r="Q2479" s="37"/>
      <c r="R2479" s="37"/>
      <c r="S2479" s="37"/>
    </row>
    <row r="2480" spans="1:19">
      <c r="B2480" s="6">
        <v>2015</v>
      </c>
      <c r="C2480" s="36"/>
      <c r="D2480" s="36"/>
      <c r="E2480" s="36"/>
      <c r="F2480" s="36"/>
      <c r="G2480" s="36"/>
      <c r="H2480" s="36"/>
      <c r="I2480" s="36"/>
      <c r="J2480" s="36"/>
      <c r="K2480" s="36"/>
      <c r="L2480" s="37"/>
      <c r="M2480" s="37">
        <v>211851.15</v>
      </c>
      <c r="N2480" s="37">
        <v>211851.15</v>
      </c>
      <c r="O2480" s="37"/>
      <c r="P2480" s="37"/>
      <c r="Q2480" s="37"/>
      <c r="R2480" s="37"/>
      <c r="S2480" s="37"/>
    </row>
    <row r="2481" spans="2:19">
      <c r="B2481" s="6">
        <v>2014</v>
      </c>
      <c r="C2481" s="36"/>
      <c r="D2481" s="36"/>
      <c r="E2481" s="36"/>
      <c r="F2481" s="36"/>
      <c r="G2481" s="36"/>
      <c r="H2481" s="36"/>
      <c r="I2481" s="36"/>
      <c r="J2481" s="36"/>
      <c r="K2481" s="37">
        <v>1090516.04</v>
      </c>
      <c r="L2481" s="37">
        <v>1090516.04</v>
      </c>
      <c r="M2481" s="37">
        <v>1090516.04</v>
      </c>
      <c r="N2481" s="37">
        <v>1090516.04</v>
      </c>
      <c r="O2481" s="37"/>
      <c r="P2481" s="37"/>
      <c r="Q2481" s="37"/>
      <c r="R2481" s="37"/>
      <c r="S2481" s="37"/>
    </row>
    <row r="2482" spans="2:19">
      <c r="B2482" s="6">
        <v>2013</v>
      </c>
      <c r="C2482" s="36"/>
      <c r="D2482" s="36"/>
      <c r="E2482" s="36"/>
      <c r="F2482" s="36"/>
      <c r="G2482" s="36"/>
      <c r="H2482" s="36"/>
      <c r="I2482" s="36"/>
      <c r="J2482" s="37">
        <v>19615</v>
      </c>
      <c r="K2482" s="37">
        <v>19615</v>
      </c>
      <c r="L2482" s="37">
        <v>19615</v>
      </c>
      <c r="M2482" s="37">
        <v>19615</v>
      </c>
      <c r="N2482" s="37">
        <v>19615</v>
      </c>
      <c r="O2482" s="37"/>
      <c r="P2482" s="37"/>
      <c r="Q2482" s="37"/>
      <c r="R2482" s="37"/>
      <c r="S2482" s="37"/>
    </row>
    <row r="2483" spans="2:19">
      <c r="B2483" s="6">
        <v>2012</v>
      </c>
      <c r="C2483" s="36"/>
      <c r="D2483" s="36"/>
      <c r="E2483" s="36"/>
      <c r="F2483" s="36"/>
      <c r="G2483" s="36"/>
      <c r="H2483" s="36"/>
      <c r="I2483" s="37">
        <v>608207.35999999999</v>
      </c>
      <c r="J2483" s="37">
        <v>608207.35999999999</v>
      </c>
      <c r="K2483" s="37">
        <v>608207.35999999999</v>
      </c>
      <c r="L2483" s="37">
        <v>608207.35999999999</v>
      </c>
      <c r="M2483" s="37">
        <v>608207.35999999999</v>
      </c>
      <c r="N2483" s="37">
        <v>608207.35999999999</v>
      </c>
      <c r="O2483" s="37"/>
      <c r="P2483" s="37"/>
      <c r="Q2483" s="37"/>
      <c r="R2483" s="37"/>
      <c r="S2483" s="37"/>
    </row>
    <row r="2484" spans="2:19">
      <c r="B2484" s="6">
        <v>2011</v>
      </c>
      <c r="C2484" s="36"/>
      <c r="D2484" s="36"/>
      <c r="E2484" s="36"/>
      <c r="F2484" s="36"/>
      <c r="G2484" s="36"/>
      <c r="H2484" s="37"/>
      <c r="I2484" s="37"/>
      <c r="J2484" s="37"/>
      <c r="K2484" s="37"/>
      <c r="L2484" s="37"/>
      <c r="M2484" s="37">
        <v>196110</v>
      </c>
      <c r="N2484" s="37">
        <v>196110</v>
      </c>
      <c r="O2484" s="37"/>
      <c r="P2484" s="37"/>
      <c r="Q2484" s="37"/>
      <c r="R2484" s="37"/>
      <c r="S2484" s="37"/>
    </row>
    <row r="2485" spans="2:19">
      <c r="B2485" s="6">
        <v>2010</v>
      </c>
      <c r="C2485" s="36"/>
      <c r="D2485" s="36"/>
      <c r="E2485" s="36"/>
      <c r="F2485" s="36"/>
      <c r="G2485" s="37"/>
      <c r="H2485" s="37">
        <v>878583</v>
      </c>
      <c r="I2485" s="37">
        <v>878583</v>
      </c>
      <c r="J2485" s="37">
        <v>878583</v>
      </c>
      <c r="K2485" s="37">
        <v>878582.66999999993</v>
      </c>
      <c r="L2485" s="37">
        <v>878582.66999999993</v>
      </c>
      <c r="M2485" s="37">
        <v>925079.67</v>
      </c>
      <c r="N2485" s="37">
        <v>925079.67</v>
      </c>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v>504458.68</v>
      </c>
      <c r="I2487" s="37">
        <v>504458.68</v>
      </c>
      <c r="J2487" s="37">
        <v>504458.68</v>
      </c>
      <c r="K2487" s="37">
        <v>504458.68</v>
      </c>
      <c r="L2487" s="37">
        <v>504458.68</v>
      </c>
      <c r="M2487" s="37">
        <v>504458.68</v>
      </c>
      <c r="N2487" s="37">
        <v>504458.68</v>
      </c>
      <c r="O2487" s="37"/>
      <c r="P2487" s="37"/>
      <c r="Q2487" s="37"/>
      <c r="R2487" s="37"/>
      <c r="S2487" s="37"/>
    </row>
    <row r="2488" spans="2:19">
      <c r="B2488" s="6">
        <v>2007</v>
      </c>
      <c r="C2488" s="36"/>
      <c r="D2488" s="37"/>
      <c r="E2488" s="37"/>
      <c r="F2488" s="37"/>
      <c r="G2488" s="37"/>
      <c r="H2488" s="37">
        <v>89993.99</v>
      </c>
      <c r="I2488" s="37">
        <v>89993.99</v>
      </c>
      <c r="J2488" s="37">
        <v>89993.99</v>
      </c>
      <c r="K2488" s="37">
        <v>89993.99</v>
      </c>
      <c r="L2488" s="37">
        <v>89993.99</v>
      </c>
      <c r="M2488" s="37">
        <v>89993.99</v>
      </c>
      <c r="N2488" s="37">
        <v>89993.99</v>
      </c>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1473035.67</v>
      </c>
      <c r="I2566" s="8">
        <f>SUM(I2479:I2565)</f>
        <v>2081243.0299999998</v>
      </c>
      <c r="J2566" s="8">
        <f t="shared" ref="J2566" si="49">SUM(J2479:J2565)</f>
        <v>2100858.0299999998</v>
      </c>
      <c r="K2566" s="8">
        <f>SUM(K2479:K2565)</f>
        <v>3191373.74</v>
      </c>
      <c r="L2566" s="8">
        <f t="shared" ref="L2566" si="50">SUM(L2479:L2565)</f>
        <v>3191373.74</v>
      </c>
      <c r="M2566" s="8">
        <f>SUM(M2479:M2565)</f>
        <v>3649845.99</v>
      </c>
      <c r="N2566" s="11">
        <f>SUM(N2474:N2565)</f>
        <v>3649845.99</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v>139775</v>
      </c>
      <c r="I2769" s="37">
        <v>139775</v>
      </c>
      <c r="J2769" s="37">
        <v>139775</v>
      </c>
      <c r="K2769" s="37">
        <v>139775</v>
      </c>
      <c r="L2769" s="37">
        <v>139775</v>
      </c>
      <c r="M2769" s="37">
        <v>139775</v>
      </c>
      <c r="N2769" s="37">
        <v>139775</v>
      </c>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139775</v>
      </c>
      <c r="I2851" s="8">
        <f>SUM(I2764:I2850)</f>
        <v>139775</v>
      </c>
      <c r="J2851" s="8">
        <f t="shared" ref="J2851" si="55">SUM(J2764:J2850)</f>
        <v>139775</v>
      </c>
      <c r="K2851" s="8">
        <f>SUM(K2764:K2850)</f>
        <v>139775</v>
      </c>
      <c r="L2851" s="8">
        <f t="shared" ref="L2851" si="56">SUM(L2764:L2850)</f>
        <v>139775</v>
      </c>
      <c r="M2851" s="8">
        <f>SUM(M2764:M2850)</f>
        <v>139775</v>
      </c>
      <c r="N2851" s="11">
        <f>SUM(N2759:N2850)</f>
        <v>139775</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v>2658007.85</v>
      </c>
      <c r="O2858" s="37"/>
      <c r="P2858" s="37"/>
      <c r="Q2858" s="37"/>
      <c r="R2858" s="37"/>
      <c r="S2858" s="37"/>
    </row>
    <row r="2859" spans="1:19">
      <c r="B2859" s="6">
        <v>2016</v>
      </c>
      <c r="C2859" s="36"/>
      <c r="D2859" s="36"/>
      <c r="E2859" s="36"/>
      <c r="F2859" s="36"/>
      <c r="G2859" s="36"/>
      <c r="H2859" s="36"/>
      <c r="I2859" s="36"/>
      <c r="J2859" s="36"/>
      <c r="K2859" s="36"/>
      <c r="L2859" s="36"/>
      <c r="M2859" s="37">
        <v>353016.26</v>
      </c>
      <c r="N2859" s="37">
        <v>850164.22000000009</v>
      </c>
      <c r="O2859" s="37"/>
      <c r="P2859" s="37"/>
      <c r="Q2859" s="37"/>
      <c r="R2859" s="37"/>
      <c r="S2859" s="37"/>
    </row>
    <row r="2860" spans="1:19">
      <c r="B2860" s="6">
        <v>2015</v>
      </c>
      <c r="C2860" s="36"/>
      <c r="D2860" s="36"/>
      <c r="E2860" s="36"/>
      <c r="F2860" s="36"/>
      <c r="G2860" s="36"/>
      <c r="H2860" s="36"/>
      <c r="I2860" s="36"/>
      <c r="J2860" s="36"/>
      <c r="K2860" s="36"/>
      <c r="L2860" s="37">
        <v>968853</v>
      </c>
      <c r="M2860" s="37">
        <v>968853</v>
      </c>
      <c r="N2860" s="37">
        <v>912243.84999999986</v>
      </c>
      <c r="O2860" s="37"/>
      <c r="P2860" s="37"/>
      <c r="Q2860" s="37"/>
      <c r="R2860" s="37"/>
      <c r="S2860" s="37"/>
    </row>
    <row r="2861" spans="1:19">
      <c r="B2861" s="6">
        <v>2014</v>
      </c>
      <c r="C2861" s="36"/>
      <c r="D2861" s="36"/>
      <c r="E2861" s="36"/>
      <c r="F2861" s="36"/>
      <c r="G2861" s="36"/>
      <c r="H2861" s="36"/>
      <c r="I2861" s="36"/>
      <c r="J2861" s="36"/>
      <c r="K2861" s="37">
        <v>586941.89000000025</v>
      </c>
      <c r="L2861" s="37">
        <v>586941.89000000025</v>
      </c>
      <c r="M2861" s="37">
        <v>583541.85</v>
      </c>
      <c r="N2861" s="37">
        <v>583541.85000000021</v>
      </c>
      <c r="O2861" s="37"/>
      <c r="P2861" s="37"/>
      <c r="Q2861" s="37"/>
      <c r="R2861" s="37"/>
      <c r="S2861" s="37"/>
    </row>
    <row r="2862" spans="1:19">
      <c r="B2862" s="6">
        <v>2013</v>
      </c>
      <c r="C2862" s="36"/>
      <c r="D2862" s="36"/>
      <c r="E2862" s="36"/>
      <c r="F2862" s="36"/>
      <c r="G2862" s="36"/>
      <c r="H2862" s="36"/>
      <c r="I2862" s="36"/>
      <c r="J2862" s="37">
        <v>245650.78999999998</v>
      </c>
      <c r="K2862" s="37">
        <v>245650.78999999998</v>
      </c>
      <c r="L2862" s="37">
        <v>245650.78999999998</v>
      </c>
      <c r="M2862" s="37">
        <v>245650.79</v>
      </c>
      <c r="N2862" s="37">
        <v>245650.78999999998</v>
      </c>
      <c r="O2862" s="37"/>
      <c r="P2862" s="37"/>
      <c r="Q2862" s="37"/>
      <c r="R2862" s="37"/>
      <c r="S2862" s="37"/>
    </row>
    <row r="2863" spans="1:19">
      <c r="B2863" s="6">
        <v>2012</v>
      </c>
      <c r="C2863" s="36"/>
      <c r="D2863" s="36"/>
      <c r="E2863" s="36"/>
      <c r="F2863" s="36"/>
      <c r="G2863" s="36"/>
      <c r="H2863" s="36"/>
      <c r="I2863" s="37">
        <v>1896603.85</v>
      </c>
      <c r="J2863" s="37">
        <v>1869030.8500000003</v>
      </c>
      <c r="K2863" s="37">
        <v>1869030.8500000003</v>
      </c>
      <c r="L2863" s="37">
        <v>1869030.8500000003</v>
      </c>
      <c r="M2863" s="37">
        <v>1869030.85</v>
      </c>
      <c r="N2863" s="37">
        <v>1869030.8500000003</v>
      </c>
      <c r="O2863" s="37"/>
      <c r="P2863" s="37"/>
      <c r="Q2863" s="37"/>
      <c r="R2863" s="37"/>
      <c r="S2863" s="37"/>
    </row>
    <row r="2864" spans="1:19">
      <c r="B2864" s="6">
        <v>2011</v>
      </c>
      <c r="C2864" s="36"/>
      <c r="D2864" s="36"/>
      <c r="E2864" s="36"/>
      <c r="F2864" s="36"/>
      <c r="G2864" s="36"/>
      <c r="H2864" s="37">
        <v>496176.24000000017</v>
      </c>
      <c r="I2864" s="37">
        <v>496176.24000000017</v>
      </c>
      <c r="J2864" s="37">
        <v>496176.24000000017</v>
      </c>
      <c r="K2864" s="37">
        <v>496176.24000000005</v>
      </c>
      <c r="L2864" s="37">
        <v>496176.24000000005</v>
      </c>
      <c r="M2864" s="37">
        <v>496176.24000000017</v>
      </c>
      <c r="N2864" s="37">
        <v>496176.24000000005</v>
      </c>
      <c r="O2864" s="37"/>
      <c r="P2864" s="37"/>
      <c r="Q2864" s="37"/>
      <c r="R2864" s="37"/>
      <c r="S2864" s="37"/>
    </row>
    <row r="2865" spans="2:19">
      <c r="B2865" s="6">
        <v>2010</v>
      </c>
      <c r="C2865" s="36"/>
      <c r="D2865" s="36"/>
      <c r="E2865" s="36"/>
      <c r="F2865" s="36"/>
      <c r="G2865" s="37">
        <v>876385.84999999986</v>
      </c>
      <c r="H2865" s="37">
        <v>876385.84999999986</v>
      </c>
      <c r="I2865" s="37">
        <v>876385.84999999986</v>
      </c>
      <c r="J2865" s="37">
        <v>876385.84999999986</v>
      </c>
      <c r="K2865" s="37">
        <v>876385.84999999986</v>
      </c>
      <c r="L2865" s="37">
        <v>876385.84999999986</v>
      </c>
      <c r="M2865" s="37">
        <v>876385.84999999986</v>
      </c>
      <c r="N2865" s="37">
        <v>876385.84999999986</v>
      </c>
      <c r="O2865" s="37"/>
      <c r="P2865" s="37"/>
      <c r="Q2865" s="37"/>
      <c r="R2865" s="37"/>
      <c r="S2865" s="37"/>
    </row>
    <row r="2866" spans="2:19">
      <c r="B2866" s="6">
        <v>2009</v>
      </c>
      <c r="C2866" s="36"/>
      <c r="D2866" s="36"/>
      <c r="E2866" s="36"/>
      <c r="F2866" s="37">
        <v>314003.50000000006</v>
      </c>
      <c r="G2866" s="37">
        <v>314003.50000000006</v>
      </c>
      <c r="H2866" s="37">
        <v>314003.50000000006</v>
      </c>
      <c r="I2866" s="37">
        <v>314003.50000000006</v>
      </c>
      <c r="J2866" s="37">
        <v>314003.50000000006</v>
      </c>
      <c r="K2866" s="37">
        <v>314003.50000000006</v>
      </c>
      <c r="L2866" s="37">
        <v>314003.50000000006</v>
      </c>
      <c r="M2866" s="37">
        <v>314003.50000000006</v>
      </c>
      <c r="N2866" s="37">
        <v>314003.50000000006</v>
      </c>
      <c r="O2866" s="37"/>
      <c r="P2866" s="37"/>
      <c r="Q2866" s="37"/>
      <c r="R2866" s="37"/>
      <c r="S2866" s="37"/>
    </row>
    <row r="2867" spans="2:19">
      <c r="B2867" s="6">
        <v>2008</v>
      </c>
      <c r="C2867" s="36"/>
      <c r="D2867" s="36"/>
      <c r="E2867" s="37">
        <v>1114620</v>
      </c>
      <c r="F2867" s="37">
        <v>1114620</v>
      </c>
      <c r="G2867" s="37">
        <v>1114620</v>
      </c>
      <c r="H2867" s="37">
        <v>1114620</v>
      </c>
      <c r="I2867" s="37">
        <v>1114620</v>
      </c>
      <c r="J2867" s="37">
        <v>1088227</v>
      </c>
      <c r="K2867" s="37">
        <v>1088226.52</v>
      </c>
      <c r="L2867" s="37">
        <v>1088226.52</v>
      </c>
      <c r="M2867" s="37">
        <v>1088226.52</v>
      </c>
      <c r="N2867" s="37">
        <v>1088226.52</v>
      </c>
      <c r="O2867" s="37"/>
      <c r="P2867" s="37"/>
      <c r="Q2867" s="37"/>
      <c r="R2867" s="37"/>
      <c r="S2867" s="37"/>
    </row>
    <row r="2868" spans="2:19">
      <c r="B2868" s="6">
        <v>2007</v>
      </c>
      <c r="C2868" s="36"/>
      <c r="D2868" s="37">
        <v>752096</v>
      </c>
      <c r="E2868" s="37">
        <v>752096</v>
      </c>
      <c r="F2868" s="37">
        <v>752096</v>
      </c>
      <c r="G2868" s="37">
        <v>752096</v>
      </c>
      <c r="H2868" s="37">
        <v>752096</v>
      </c>
      <c r="I2868" s="37">
        <v>752096</v>
      </c>
      <c r="J2868" s="37">
        <v>752096</v>
      </c>
      <c r="K2868" s="37">
        <v>753181.51</v>
      </c>
      <c r="L2868" s="37">
        <v>753181.51</v>
      </c>
      <c r="M2868" s="37">
        <v>753181.51</v>
      </c>
      <c r="N2868" s="37">
        <v>753181.51</v>
      </c>
      <c r="O2868" s="37"/>
      <c r="P2868" s="37"/>
      <c r="Q2868" s="37"/>
      <c r="R2868" s="37"/>
      <c r="S2868" s="37"/>
    </row>
    <row r="2869" spans="2:19">
      <c r="B2869" s="6">
        <v>2006</v>
      </c>
      <c r="C2869" s="37">
        <v>545295.63</v>
      </c>
      <c r="D2869" s="37">
        <v>545295.63</v>
      </c>
      <c r="E2869" s="37">
        <v>545295.63</v>
      </c>
      <c r="F2869" s="37">
        <v>545295.63</v>
      </c>
      <c r="G2869" s="37">
        <v>545295.63</v>
      </c>
      <c r="H2869" s="37">
        <v>545296</v>
      </c>
      <c r="I2869" s="37">
        <v>545296</v>
      </c>
      <c r="J2869" s="37">
        <v>511144.14</v>
      </c>
      <c r="K2869" s="37">
        <v>511143.77</v>
      </c>
      <c r="L2869" s="37">
        <v>511143.77</v>
      </c>
      <c r="M2869" s="37">
        <v>511143.77</v>
      </c>
      <c r="N2869" s="37">
        <v>511143.77</v>
      </c>
      <c r="O2869" s="37"/>
      <c r="P2869" s="37"/>
      <c r="Q2869" s="37"/>
      <c r="R2869" s="37"/>
      <c r="S2869" s="37"/>
    </row>
    <row r="2870" spans="2:19">
      <c r="B2870" s="6">
        <v>2005</v>
      </c>
      <c r="C2870" s="37">
        <v>346558.29</v>
      </c>
      <c r="D2870" s="37">
        <v>346558.29</v>
      </c>
      <c r="E2870" s="37">
        <v>346558.29</v>
      </c>
      <c r="F2870" s="37">
        <v>346558.29</v>
      </c>
      <c r="G2870" s="37">
        <v>346558.29</v>
      </c>
      <c r="H2870" s="37">
        <v>416830.53999999992</v>
      </c>
      <c r="I2870" s="37">
        <v>416830.53999999992</v>
      </c>
      <c r="J2870" s="37">
        <v>416830.53999999992</v>
      </c>
      <c r="K2870" s="37">
        <v>416830.53999999992</v>
      </c>
      <c r="L2870" s="37">
        <v>416830.53999999992</v>
      </c>
      <c r="M2870" s="37">
        <v>416830.53999999992</v>
      </c>
      <c r="N2870" s="37">
        <v>416830.53999999992</v>
      </c>
      <c r="O2870" s="37"/>
      <c r="P2870" s="37"/>
      <c r="Q2870" s="37"/>
      <c r="R2870" s="37"/>
      <c r="S2870" s="37"/>
    </row>
    <row r="2871" spans="2:19">
      <c r="B2871" s="6">
        <v>2004</v>
      </c>
      <c r="C2871" s="37">
        <v>287508.08</v>
      </c>
      <c r="D2871" s="37">
        <v>287508.08</v>
      </c>
      <c r="E2871" s="37">
        <v>287508.08</v>
      </c>
      <c r="F2871" s="37">
        <v>287508.08</v>
      </c>
      <c r="G2871" s="37">
        <v>287508.08</v>
      </c>
      <c r="H2871" s="37">
        <v>287508</v>
      </c>
      <c r="I2871" s="37">
        <v>287508</v>
      </c>
      <c r="J2871" s="37">
        <v>287508</v>
      </c>
      <c r="K2871" s="37">
        <v>337451.86</v>
      </c>
      <c r="L2871" s="37">
        <v>337451.86</v>
      </c>
      <c r="M2871" s="37">
        <v>337451.86</v>
      </c>
      <c r="N2871" s="37">
        <v>337451.86</v>
      </c>
      <c r="O2871" s="37"/>
      <c r="P2871" s="37"/>
      <c r="Q2871" s="37"/>
      <c r="R2871" s="37"/>
      <c r="S2871" s="37"/>
    </row>
    <row r="2872" spans="2:19">
      <c r="B2872" s="6">
        <v>2003</v>
      </c>
      <c r="C2872" s="37">
        <v>460224.06</v>
      </c>
      <c r="D2872" s="37">
        <v>460224.06</v>
      </c>
      <c r="E2872" s="37">
        <v>460224.06</v>
      </c>
      <c r="F2872" s="37">
        <v>460224.06</v>
      </c>
      <c r="G2872" s="37">
        <v>525398</v>
      </c>
      <c r="H2872" s="37">
        <v>525398</v>
      </c>
      <c r="I2872" s="37">
        <v>525398</v>
      </c>
      <c r="J2872" s="37">
        <v>525398</v>
      </c>
      <c r="K2872" s="37">
        <v>523653.06000000006</v>
      </c>
      <c r="L2872" s="37">
        <v>523653.06000000006</v>
      </c>
      <c r="M2872" s="37">
        <v>523653.06</v>
      </c>
      <c r="N2872" s="37">
        <v>523653.06000000006</v>
      </c>
      <c r="O2872" s="37"/>
      <c r="P2872" s="37"/>
      <c r="Q2872" s="37"/>
      <c r="R2872" s="37"/>
      <c r="S2872" s="37"/>
    </row>
    <row r="2873" spans="2:19">
      <c r="B2873" s="6">
        <v>2002</v>
      </c>
      <c r="C2873" s="37">
        <v>599798.75</v>
      </c>
      <c r="D2873" s="37">
        <v>599798.75</v>
      </c>
      <c r="E2873" s="37">
        <v>599798.75</v>
      </c>
      <c r="F2873" s="37">
        <v>599798.75</v>
      </c>
      <c r="G2873" s="37">
        <v>609765</v>
      </c>
      <c r="H2873" s="37">
        <v>609765</v>
      </c>
      <c r="I2873" s="37">
        <v>609765</v>
      </c>
      <c r="J2873" s="37">
        <v>609765</v>
      </c>
      <c r="K2873" s="37">
        <v>607990.07999999984</v>
      </c>
      <c r="L2873" s="37">
        <v>607990.07999999984</v>
      </c>
      <c r="M2873" s="37">
        <v>607990</v>
      </c>
      <c r="N2873" s="37">
        <v>597717.0399999998</v>
      </c>
      <c r="O2873" s="37"/>
      <c r="P2873" s="37"/>
      <c r="Q2873" s="37"/>
      <c r="R2873" s="37"/>
      <c r="S2873" s="37"/>
    </row>
    <row r="2874" spans="2:19">
      <c r="B2874" s="6">
        <v>2001</v>
      </c>
      <c r="C2874" s="37">
        <v>1595045.79</v>
      </c>
      <c r="D2874" s="37">
        <v>1595045.79</v>
      </c>
      <c r="E2874" s="37">
        <v>1595045.79</v>
      </c>
      <c r="F2874" s="37">
        <v>1595045.79</v>
      </c>
      <c r="G2874" s="37">
        <v>1638201</v>
      </c>
      <c r="H2874" s="37">
        <v>1638201</v>
      </c>
      <c r="I2874" s="37">
        <v>1638201</v>
      </c>
      <c r="J2874" s="37">
        <v>1638201</v>
      </c>
      <c r="K2874" s="37">
        <v>1638201.6800000004</v>
      </c>
      <c r="L2874" s="37">
        <v>1638201.6800000004</v>
      </c>
      <c r="M2874" s="37">
        <v>1638201</v>
      </c>
      <c r="N2874" s="37">
        <v>1599135.7600000002</v>
      </c>
      <c r="O2874" s="37"/>
      <c r="P2874" s="37"/>
      <c r="Q2874" s="37"/>
      <c r="R2874" s="37"/>
      <c r="S2874" s="37"/>
    </row>
    <row r="2875" spans="2:19">
      <c r="B2875" s="6">
        <v>2000</v>
      </c>
      <c r="C2875" s="37">
        <v>1852203.98</v>
      </c>
      <c r="D2875" s="37">
        <v>1852203.98</v>
      </c>
      <c r="E2875" s="37">
        <v>1852203.98</v>
      </c>
      <c r="F2875" s="37">
        <v>1852203.98</v>
      </c>
      <c r="G2875" s="37">
        <v>1972444</v>
      </c>
      <c r="H2875" s="37">
        <v>1972444</v>
      </c>
      <c r="I2875" s="37">
        <v>1972444</v>
      </c>
      <c r="J2875" s="37">
        <v>1972444</v>
      </c>
      <c r="K2875" s="37">
        <v>1969959.3007921558</v>
      </c>
      <c r="L2875" s="37">
        <v>1969959.3007921558</v>
      </c>
      <c r="M2875" s="37">
        <v>1972444</v>
      </c>
      <c r="N2875" s="37">
        <v>1964154.520792156</v>
      </c>
      <c r="O2875" s="37"/>
      <c r="P2875" s="37"/>
      <c r="Q2875" s="37"/>
      <c r="R2875" s="37"/>
      <c r="S2875" s="37"/>
    </row>
    <row r="2876" spans="2:19">
      <c r="B2876" s="6">
        <v>1999</v>
      </c>
      <c r="C2876" s="37">
        <v>1245433.42</v>
      </c>
      <c r="D2876" s="37">
        <v>1245433.42</v>
      </c>
      <c r="E2876" s="37">
        <v>1245433.42</v>
      </c>
      <c r="F2876" s="37">
        <v>1245433.42</v>
      </c>
      <c r="G2876" s="37">
        <v>1245433.42</v>
      </c>
      <c r="H2876" s="37">
        <v>1214674.8799999999</v>
      </c>
      <c r="I2876" s="37">
        <v>1214674.8799999999</v>
      </c>
      <c r="J2876" s="37">
        <v>1214674.8799999999</v>
      </c>
      <c r="K2876" s="37">
        <v>1214674.8799999997</v>
      </c>
      <c r="L2876" s="37">
        <v>1214674.8799999997</v>
      </c>
      <c r="M2876" s="37">
        <v>1214674.8799999999</v>
      </c>
      <c r="N2876" s="37">
        <v>1214674.8799999997</v>
      </c>
      <c r="O2876" s="37"/>
      <c r="P2876" s="37"/>
      <c r="Q2876" s="37"/>
      <c r="R2876" s="37"/>
      <c r="S2876" s="37"/>
    </row>
    <row r="2877" spans="2:19">
      <c r="B2877" s="6">
        <v>1998</v>
      </c>
      <c r="C2877" s="37">
        <v>1079900.6299999999</v>
      </c>
      <c r="D2877" s="37">
        <v>1079900.6299999999</v>
      </c>
      <c r="E2877" s="37">
        <v>1079900.6299999999</v>
      </c>
      <c r="F2877" s="37">
        <v>1079900.6299999999</v>
      </c>
      <c r="G2877" s="37">
        <v>1079900.6299999999</v>
      </c>
      <c r="H2877" s="37">
        <v>1079901</v>
      </c>
      <c r="I2877" s="37">
        <v>1079901</v>
      </c>
      <c r="J2877" s="37">
        <v>1079901</v>
      </c>
      <c r="K2877" s="37">
        <v>1079900.6300000001</v>
      </c>
      <c r="L2877" s="37">
        <v>1079900.6300000001</v>
      </c>
      <c r="M2877" s="37">
        <v>1079901</v>
      </c>
      <c r="N2877" s="37">
        <v>942431.77</v>
      </c>
      <c r="O2877" s="37"/>
      <c r="P2877" s="37"/>
      <c r="Q2877" s="37"/>
      <c r="R2877" s="37"/>
      <c r="S2877" s="37"/>
    </row>
    <row r="2878" spans="2:19">
      <c r="B2878" s="6">
        <v>1997</v>
      </c>
      <c r="C2878" s="37">
        <v>491212.66</v>
      </c>
      <c r="D2878" s="37">
        <v>491212.66</v>
      </c>
      <c r="E2878" s="37">
        <v>491212.66</v>
      </c>
      <c r="F2878" s="37">
        <v>491212.66</v>
      </c>
      <c r="G2878" s="37">
        <v>491212.66</v>
      </c>
      <c r="H2878" s="37">
        <v>374783</v>
      </c>
      <c r="I2878" s="37">
        <v>374783</v>
      </c>
      <c r="J2878" s="37">
        <v>374783</v>
      </c>
      <c r="K2878" s="37">
        <v>374783.44999999995</v>
      </c>
      <c r="L2878" s="37">
        <v>374783.44999999995</v>
      </c>
      <c r="M2878" s="37">
        <v>374783</v>
      </c>
      <c r="N2878" s="37">
        <v>308369.56000000006</v>
      </c>
      <c r="O2878" s="37"/>
      <c r="P2878" s="37"/>
      <c r="Q2878" s="37"/>
      <c r="R2878" s="37"/>
      <c r="S2878" s="37"/>
    </row>
    <row r="2879" spans="2:19">
      <c r="B2879" s="6">
        <v>1996</v>
      </c>
      <c r="C2879" s="37">
        <v>573345.39</v>
      </c>
      <c r="D2879" s="37">
        <v>573345.39</v>
      </c>
      <c r="E2879" s="37">
        <v>573345.39</v>
      </c>
      <c r="F2879" s="37">
        <v>573345.39</v>
      </c>
      <c r="G2879" s="37">
        <v>573345.39</v>
      </c>
      <c r="H2879" s="37">
        <v>573345</v>
      </c>
      <c r="I2879" s="37">
        <v>573345</v>
      </c>
      <c r="J2879" s="37">
        <v>573345</v>
      </c>
      <c r="K2879" s="37">
        <v>573345.39000000013</v>
      </c>
      <c r="L2879" s="37">
        <v>573345.39000000013</v>
      </c>
      <c r="M2879" s="37">
        <v>573345</v>
      </c>
      <c r="N2879" s="37">
        <v>462391.63999999996</v>
      </c>
      <c r="O2879" s="37"/>
      <c r="P2879" s="37"/>
      <c r="Q2879" s="37"/>
      <c r="R2879" s="37"/>
      <c r="S2879" s="37"/>
    </row>
    <row r="2880" spans="2:19">
      <c r="B2880" s="6">
        <v>1995</v>
      </c>
      <c r="C2880" s="37">
        <v>399017.97</v>
      </c>
      <c r="D2880" s="37">
        <v>399017.97</v>
      </c>
      <c r="E2880" s="37">
        <v>399017.97</v>
      </c>
      <c r="F2880" s="37">
        <v>399017.97</v>
      </c>
      <c r="G2880" s="37">
        <v>401554</v>
      </c>
      <c r="H2880" s="37">
        <v>401554</v>
      </c>
      <c r="I2880" s="37">
        <v>401554</v>
      </c>
      <c r="J2880" s="37">
        <v>401554</v>
      </c>
      <c r="K2880" s="37">
        <v>401553.98000000004</v>
      </c>
      <c r="L2880" s="37">
        <v>401553.98000000004</v>
      </c>
      <c r="M2880" s="37">
        <v>401554</v>
      </c>
      <c r="N2880" s="37">
        <v>178726.97</v>
      </c>
      <c r="O2880" s="37"/>
      <c r="P2880" s="37"/>
      <c r="Q2880" s="37"/>
      <c r="R2880" s="37"/>
      <c r="S2880" s="37"/>
    </row>
    <row r="2881" spans="2:19">
      <c r="B2881" s="6">
        <v>1994</v>
      </c>
      <c r="C2881" s="37">
        <v>310415.5</v>
      </c>
      <c r="D2881" s="37">
        <v>310415.5</v>
      </c>
      <c r="E2881" s="37">
        <v>310415.5</v>
      </c>
      <c r="F2881" s="37">
        <v>310415.5</v>
      </c>
      <c r="G2881" s="37">
        <v>310415.5</v>
      </c>
      <c r="H2881" s="37">
        <v>310416</v>
      </c>
      <c r="I2881" s="37">
        <v>310416</v>
      </c>
      <c r="J2881" s="37">
        <v>310416</v>
      </c>
      <c r="K2881" s="37">
        <v>310415.49999999994</v>
      </c>
      <c r="L2881" s="37">
        <v>310415.49999999994</v>
      </c>
      <c r="M2881" s="37">
        <v>310416</v>
      </c>
      <c r="N2881" s="37">
        <v>256796.82</v>
      </c>
      <c r="O2881" s="37"/>
      <c r="P2881" s="37"/>
      <c r="Q2881" s="37"/>
      <c r="R2881" s="37"/>
      <c r="S2881" s="37"/>
    </row>
    <row r="2882" spans="2:19">
      <c r="B2882" s="6">
        <v>1993</v>
      </c>
      <c r="C2882" s="37">
        <v>534738.56000000006</v>
      </c>
      <c r="D2882" s="37">
        <v>534738.56000000006</v>
      </c>
      <c r="E2882" s="37">
        <v>534738.56000000006</v>
      </c>
      <c r="F2882" s="37">
        <v>534738.56000000006</v>
      </c>
      <c r="G2882" s="37">
        <v>592748</v>
      </c>
      <c r="H2882" s="37">
        <v>592748</v>
      </c>
      <c r="I2882" s="37">
        <v>592748</v>
      </c>
      <c r="J2882" s="37">
        <v>592748</v>
      </c>
      <c r="K2882" s="37">
        <v>592747.93000000005</v>
      </c>
      <c r="L2882" s="37">
        <v>592747.93000000005</v>
      </c>
      <c r="M2882" s="37">
        <v>592748</v>
      </c>
      <c r="N2882" s="37">
        <v>400784.76999999996</v>
      </c>
      <c r="O2882" s="37"/>
      <c r="P2882" s="37"/>
      <c r="Q2882" s="37"/>
      <c r="R2882" s="37"/>
      <c r="S2882" s="37"/>
    </row>
    <row r="2883" spans="2:19">
      <c r="B2883" s="6">
        <v>1992</v>
      </c>
      <c r="C2883" s="37">
        <v>392247.3</v>
      </c>
      <c r="D2883" s="37">
        <v>392247.3</v>
      </c>
      <c r="E2883" s="37">
        <v>392247.3</v>
      </c>
      <c r="F2883" s="37">
        <v>392247.3</v>
      </c>
      <c r="G2883" s="37">
        <v>394716</v>
      </c>
      <c r="H2883" s="37">
        <v>394716</v>
      </c>
      <c r="I2883" s="37">
        <v>394716</v>
      </c>
      <c r="J2883" s="37">
        <v>394716</v>
      </c>
      <c r="K2883" s="37">
        <v>394716</v>
      </c>
      <c r="L2883" s="37">
        <v>394716</v>
      </c>
      <c r="M2883" s="37">
        <v>365713.8</v>
      </c>
      <c r="N2883" s="37">
        <v>365713.8000000001</v>
      </c>
      <c r="O2883" s="37"/>
      <c r="P2883" s="37"/>
      <c r="Q2883" s="37"/>
      <c r="R2883" s="37"/>
      <c r="S2883" s="37"/>
    </row>
    <row r="2884" spans="2:19">
      <c r="B2884" s="6">
        <v>1991</v>
      </c>
      <c r="C2884" s="37">
        <v>369523.94</v>
      </c>
      <c r="D2884" s="37">
        <v>369523.94</v>
      </c>
      <c r="E2884" s="37">
        <v>369523.94</v>
      </c>
      <c r="F2884" s="37">
        <v>369523.94</v>
      </c>
      <c r="G2884" s="37">
        <v>424553</v>
      </c>
      <c r="H2884" s="37">
        <v>424553</v>
      </c>
      <c r="I2884" s="37">
        <v>424553</v>
      </c>
      <c r="J2884" s="37">
        <v>424553</v>
      </c>
      <c r="K2884" s="37">
        <v>424553</v>
      </c>
      <c r="L2884" s="37">
        <v>424553</v>
      </c>
      <c r="M2884" s="37">
        <v>325146.36</v>
      </c>
      <c r="N2884" s="37">
        <v>325146.36</v>
      </c>
      <c r="O2884" s="37"/>
      <c r="P2884" s="37"/>
      <c r="Q2884" s="37"/>
      <c r="R2884" s="37"/>
      <c r="S2884" s="37"/>
    </row>
    <row r="2885" spans="2:19">
      <c r="B2885" s="6">
        <v>1990</v>
      </c>
      <c r="C2885" s="37">
        <v>298747.84000000003</v>
      </c>
      <c r="D2885" s="37">
        <v>298747.84000000003</v>
      </c>
      <c r="E2885" s="37">
        <v>298747.84000000003</v>
      </c>
      <c r="F2885" s="37">
        <v>298747.84000000003</v>
      </c>
      <c r="G2885" s="37">
        <v>316238</v>
      </c>
      <c r="H2885" s="37">
        <v>316238</v>
      </c>
      <c r="I2885" s="37">
        <v>316238</v>
      </c>
      <c r="J2885" s="37">
        <v>316238</v>
      </c>
      <c r="K2885" s="37">
        <v>316238.11000000004</v>
      </c>
      <c r="L2885" s="37">
        <v>316238.11000000004</v>
      </c>
      <c r="M2885" s="37">
        <v>88704.03</v>
      </c>
      <c r="N2885" s="37">
        <v>88704.03</v>
      </c>
      <c r="O2885" s="37"/>
      <c r="P2885" s="37"/>
      <c r="Q2885" s="37"/>
      <c r="R2885" s="37"/>
      <c r="S2885" s="37"/>
    </row>
    <row r="2886" spans="2:19">
      <c r="B2886" s="6">
        <v>1989</v>
      </c>
      <c r="C2886" s="37">
        <v>85703.26</v>
      </c>
      <c r="D2886" s="37">
        <v>85703.26</v>
      </c>
      <c r="E2886" s="37">
        <v>85703.26</v>
      </c>
      <c r="F2886" s="37">
        <v>85703.26</v>
      </c>
      <c r="G2886" s="37">
        <v>85703.26</v>
      </c>
      <c r="H2886" s="37">
        <v>85703</v>
      </c>
      <c r="I2886" s="37">
        <v>85703</v>
      </c>
      <c r="J2886" s="37">
        <v>85703</v>
      </c>
      <c r="K2886" s="37">
        <v>85703</v>
      </c>
      <c r="L2886" s="37">
        <v>85703</v>
      </c>
      <c r="M2886" s="37">
        <v>94123.21</v>
      </c>
      <c r="N2886" s="37">
        <v>94123.209999999992</v>
      </c>
      <c r="O2886" s="37"/>
      <c r="P2886" s="37"/>
      <c r="Q2886" s="37"/>
      <c r="R2886" s="37"/>
      <c r="S2886" s="37"/>
    </row>
    <row r="2887" spans="2:19">
      <c r="B2887" s="6">
        <v>1988</v>
      </c>
      <c r="C2887" s="37">
        <v>366567.65</v>
      </c>
      <c r="D2887" s="37">
        <v>366567.65</v>
      </c>
      <c r="E2887" s="37">
        <v>366567.65</v>
      </c>
      <c r="F2887" s="37">
        <v>366567.65</v>
      </c>
      <c r="G2887" s="37">
        <v>483125</v>
      </c>
      <c r="H2887" s="37">
        <v>483125</v>
      </c>
      <c r="I2887" s="37">
        <v>483125</v>
      </c>
      <c r="J2887" s="37">
        <v>483125</v>
      </c>
      <c r="K2887" s="37">
        <v>483124.80999999994</v>
      </c>
      <c r="L2887" s="37">
        <v>483124.80999999994</v>
      </c>
      <c r="M2887" s="37">
        <v>446680.44</v>
      </c>
      <c r="N2887" s="37">
        <v>446680.43999999994</v>
      </c>
      <c r="O2887" s="37"/>
      <c r="P2887" s="37"/>
      <c r="Q2887" s="37"/>
      <c r="R2887" s="37"/>
      <c r="S2887" s="37"/>
    </row>
    <row r="2888" spans="2:19">
      <c r="B2888" s="6">
        <v>1987</v>
      </c>
      <c r="C2888" s="37">
        <v>919883.13</v>
      </c>
      <c r="D2888" s="37">
        <v>919883.13</v>
      </c>
      <c r="E2888" s="37">
        <v>919883.13</v>
      </c>
      <c r="F2888" s="37">
        <v>919883.13</v>
      </c>
      <c r="G2888" s="37">
        <v>942146</v>
      </c>
      <c r="H2888" s="37">
        <v>942146</v>
      </c>
      <c r="I2888" s="37">
        <v>942146</v>
      </c>
      <c r="J2888" s="37">
        <v>942146</v>
      </c>
      <c r="K2888" s="37">
        <v>942145.8</v>
      </c>
      <c r="L2888" s="37">
        <v>942145.8</v>
      </c>
      <c r="M2888" s="37">
        <v>597776.91</v>
      </c>
      <c r="N2888" s="37">
        <v>597776.91</v>
      </c>
      <c r="O2888" s="37"/>
      <c r="P2888" s="37"/>
      <c r="Q2888" s="37"/>
      <c r="R2888" s="37"/>
      <c r="S2888" s="37"/>
    </row>
    <row r="2889" spans="2:19">
      <c r="B2889" s="6">
        <v>1986</v>
      </c>
      <c r="C2889" s="37">
        <v>60263.94</v>
      </c>
      <c r="D2889" s="37">
        <v>60263.94</v>
      </c>
      <c r="E2889" s="37">
        <v>60263.94</v>
      </c>
      <c r="F2889" s="37">
        <v>60263.94</v>
      </c>
      <c r="G2889" s="37">
        <v>61134</v>
      </c>
      <c r="H2889" s="37">
        <v>61134</v>
      </c>
      <c r="I2889" s="37">
        <v>61134</v>
      </c>
      <c r="J2889" s="37">
        <v>61134</v>
      </c>
      <c r="K2889" s="37">
        <v>75862.52</v>
      </c>
      <c r="L2889" s="37">
        <v>75862.52</v>
      </c>
      <c r="M2889" s="37">
        <v>74953.36</v>
      </c>
      <c r="N2889" s="37">
        <v>74953.359999999986</v>
      </c>
      <c r="O2889" s="37"/>
      <c r="P2889" s="37"/>
      <c r="Q2889" s="37"/>
      <c r="R2889" s="37"/>
      <c r="S2889" s="37"/>
    </row>
    <row r="2890" spans="2:19">
      <c r="B2890" s="6">
        <v>1985</v>
      </c>
      <c r="C2890" s="37">
        <v>57872.61</v>
      </c>
      <c r="D2890" s="37">
        <v>57872.61</v>
      </c>
      <c r="E2890" s="37">
        <v>57872.61</v>
      </c>
      <c r="F2890" s="37">
        <v>57872.61</v>
      </c>
      <c r="G2890" s="37">
        <v>67725</v>
      </c>
      <c r="H2890" s="37">
        <v>67725</v>
      </c>
      <c r="I2890" s="37">
        <v>67725</v>
      </c>
      <c r="J2890" s="37">
        <v>67725</v>
      </c>
      <c r="K2890" s="37">
        <v>67725</v>
      </c>
      <c r="L2890" s="37">
        <v>67725.2</v>
      </c>
      <c r="M2890" s="37">
        <v>34670.19</v>
      </c>
      <c r="N2890" s="37">
        <v>34670.19</v>
      </c>
      <c r="O2890" s="37"/>
      <c r="P2890" s="37"/>
      <c r="Q2890" s="37"/>
      <c r="R2890" s="37"/>
      <c r="S2890" s="37"/>
    </row>
    <row r="2891" spans="2:19">
      <c r="B2891" s="6">
        <v>1984</v>
      </c>
      <c r="C2891" s="37">
        <v>208275.26</v>
      </c>
      <c r="D2891" s="37">
        <v>208275.26</v>
      </c>
      <c r="E2891" s="37">
        <v>208275.26</v>
      </c>
      <c r="F2891" s="37">
        <v>208275.26</v>
      </c>
      <c r="G2891" s="37">
        <v>230379</v>
      </c>
      <c r="H2891" s="37">
        <v>230379</v>
      </c>
      <c r="I2891" s="37">
        <v>230379</v>
      </c>
      <c r="J2891" s="37">
        <v>230379</v>
      </c>
      <c r="K2891" s="37">
        <v>230379</v>
      </c>
      <c r="L2891" s="37">
        <v>230378.91999999998</v>
      </c>
      <c r="M2891" s="37">
        <v>219019.04</v>
      </c>
      <c r="N2891" s="37">
        <v>219019.03999999998</v>
      </c>
      <c r="O2891" s="37"/>
      <c r="P2891" s="37"/>
      <c r="Q2891" s="37"/>
      <c r="R2891" s="37"/>
      <c r="S2891" s="37"/>
    </row>
    <row r="2892" spans="2:19">
      <c r="B2892" s="6">
        <v>1983</v>
      </c>
      <c r="C2892" s="37">
        <v>201412.7</v>
      </c>
      <c r="D2892" s="37">
        <v>201412.7</v>
      </c>
      <c r="E2892" s="37">
        <v>201412.7</v>
      </c>
      <c r="F2892" s="37">
        <v>201412.7</v>
      </c>
      <c r="G2892" s="37">
        <v>204168.05000000002</v>
      </c>
      <c r="H2892" s="37">
        <v>204168.05000000002</v>
      </c>
      <c r="I2892" s="37">
        <v>204168.05000000002</v>
      </c>
      <c r="J2892" s="37">
        <v>204168.05000000002</v>
      </c>
      <c r="K2892" s="37">
        <v>204168.05000000002</v>
      </c>
      <c r="L2892" s="37">
        <v>204168.05000000002</v>
      </c>
      <c r="M2892" s="37">
        <v>204168.05000000002</v>
      </c>
      <c r="N2892" s="37">
        <v>204168.05000000002</v>
      </c>
      <c r="O2892" s="37"/>
      <c r="P2892" s="37"/>
      <c r="Q2892" s="37"/>
      <c r="R2892" s="37"/>
      <c r="S2892" s="37"/>
    </row>
    <row r="2893" spans="2:19">
      <c r="B2893" s="6">
        <v>1982</v>
      </c>
      <c r="C2893" s="37">
        <v>24146.78</v>
      </c>
      <c r="D2893" s="37">
        <v>24146.78</v>
      </c>
      <c r="E2893" s="37">
        <v>24146.78</v>
      </c>
      <c r="F2893" s="37">
        <v>24146.78</v>
      </c>
      <c r="G2893" s="37">
        <v>188804</v>
      </c>
      <c r="H2893" s="37">
        <v>188804</v>
      </c>
      <c r="I2893" s="37">
        <v>188804</v>
      </c>
      <c r="J2893" s="37">
        <v>188804</v>
      </c>
      <c r="K2893" s="37">
        <v>188804.24</v>
      </c>
      <c r="L2893" s="37">
        <v>188804.24</v>
      </c>
      <c r="M2893" s="37">
        <v>184437.81</v>
      </c>
      <c r="N2893" s="37">
        <v>184437.81</v>
      </c>
      <c r="O2893" s="37"/>
      <c r="P2893" s="37"/>
      <c r="Q2893" s="37"/>
      <c r="R2893" s="37"/>
      <c r="S2893" s="37"/>
    </row>
    <row r="2894" spans="2:19">
      <c r="B2894" s="6">
        <v>1981</v>
      </c>
      <c r="C2894" s="37">
        <v>90832.02</v>
      </c>
      <c r="D2894" s="37">
        <v>90832.02</v>
      </c>
      <c r="E2894" s="37">
        <v>90832.02</v>
      </c>
      <c r="F2894" s="37">
        <v>90832.02</v>
      </c>
      <c r="G2894" s="37">
        <v>117949</v>
      </c>
      <c r="H2894" s="37">
        <v>117949</v>
      </c>
      <c r="I2894" s="37">
        <v>117949</v>
      </c>
      <c r="J2894" s="37">
        <v>117949</v>
      </c>
      <c r="K2894" s="37">
        <v>117949.28999999998</v>
      </c>
      <c r="L2894" s="37">
        <v>117949.28999999998</v>
      </c>
      <c r="M2894" s="37">
        <v>113476.62</v>
      </c>
      <c r="N2894" s="37">
        <v>113476.62</v>
      </c>
      <c r="O2894" s="37"/>
      <c r="P2894" s="37"/>
      <c r="Q2894" s="37"/>
      <c r="R2894" s="37"/>
      <c r="S2894" s="37"/>
    </row>
    <row r="2895" spans="2:19">
      <c r="B2895" s="6">
        <v>1980</v>
      </c>
      <c r="C2895" s="37">
        <v>154863.15</v>
      </c>
      <c r="D2895" s="37">
        <v>154863.15</v>
      </c>
      <c r="E2895" s="37">
        <v>154863.15</v>
      </c>
      <c r="F2895" s="37">
        <v>154863.15</v>
      </c>
      <c r="G2895" s="37">
        <v>202451</v>
      </c>
      <c r="H2895" s="37">
        <v>202451</v>
      </c>
      <c r="I2895" s="37">
        <v>202451</v>
      </c>
      <c r="J2895" s="37">
        <v>202451</v>
      </c>
      <c r="K2895" s="37">
        <v>202450.83</v>
      </c>
      <c r="L2895" s="37">
        <v>202450.83</v>
      </c>
      <c r="M2895" s="37">
        <v>200580.83</v>
      </c>
      <c r="N2895" s="37">
        <v>200580.83000000002</v>
      </c>
      <c r="O2895" s="37"/>
      <c r="P2895" s="37"/>
      <c r="Q2895" s="37"/>
      <c r="R2895" s="37"/>
      <c r="S2895" s="37"/>
    </row>
    <row r="2896" spans="2:19">
      <c r="B2896" s="6">
        <v>1979</v>
      </c>
      <c r="C2896" s="37">
        <v>266312.52</v>
      </c>
      <c r="D2896" s="37">
        <v>266312.52</v>
      </c>
      <c r="E2896" s="37">
        <v>266312.52</v>
      </c>
      <c r="F2896" s="37">
        <v>266312.52</v>
      </c>
      <c r="G2896" s="37">
        <v>266312.52</v>
      </c>
      <c r="H2896" s="37">
        <v>266312.52</v>
      </c>
      <c r="I2896" s="37">
        <v>266312.52</v>
      </c>
      <c r="J2896" s="37">
        <v>266312.52</v>
      </c>
      <c r="K2896" s="37">
        <v>266312.52</v>
      </c>
      <c r="L2896" s="37">
        <v>266312.52</v>
      </c>
      <c r="M2896" s="37">
        <v>266312.52</v>
      </c>
      <c r="N2896" s="37">
        <v>266312.52</v>
      </c>
      <c r="O2896" s="37"/>
      <c r="P2896" s="37"/>
      <c r="Q2896" s="37"/>
      <c r="R2896" s="37"/>
      <c r="S2896" s="37"/>
    </row>
    <row r="2897" spans="2:19">
      <c r="B2897" s="6">
        <v>1978</v>
      </c>
      <c r="C2897" s="37">
        <v>416048.95</v>
      </c>
      <c r="D2897" s="37">
        <v>416048.95</v>
      </c>
      <c r="E2897" s="37">
        <v>416048.95</v>
      </c>
      <c r="F2897" s="37">
        <v>416048.95</v>
      </c>
      <c r="G2897" s="37">
        <v>519701</v>
      </c>
      <c r="H2897" s="37">
        <v>519701</v>
      </c>
      <c r="I2897" s="37">
        <v>519701</v>
      </c>
      <c r="J2897" s="37">
        <v>519701</v>
      </c>
      <c r="K2897" s="37">
        <v>519700.58999999991</v>
      </c>
      <c r="L2897" s="37">
        <v>519700.58999999991</v>
      </c>
      <c r="M2897" s="37">
        <v>489287.93</v>
      </c>
      <c r="N2897" s="37">
        <v>489287.92999999993</v>
      </c>
      <c r="O2897" s="37"/>
      <c r="P2897" s="37"/>
      <c r="Q2897" s="37"/>
      <c r="R2897" s="37"/>
      <c r="S2897" s="37"/>
    </row>
    <row r="2898" spans="2:19">
      <c r="B2898" s="6">
        <v>1977</v>
      </c>
      <c r="C2898" s="37">
        <v>1382096.89</v>
      </c>
      <c r="D2898" s="37">
        <v>1382096.89</v>
      </c>
      <c r="E2898" s="37">
        <v>1382096.89</v>
      </c>
      <c r="F2898" s="37">
        <v>1382096.89</v>
      </c>
      <c r="G2898" s="37">
        <v>1382096.89</v>
      </c>
      <c r="H2898" s="37">
        <v>1308795</v>
      </c>
      <c r="I2898" s="37">
        <v>1308795</v>
      </c>
      <c r="J2898" s="37">
        <v>1308795</v>
      </c>
      <c r="K2898" s="37">
        <v>1249573</v>
      </c>
      <c r="L2898" s="37">
        <v>1244040</v>
      </c>
      <c r="M2898" s="37">
        <v>1208287</v>
      </c>
      <c r="N2898" s="37">
        <v>1200810</v>
      </c>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15615496.649999999</v>
      </c>
      <c r="D2946" s="8">
        <f>SUM(D2868:D2945)</f>
        <v>16367592.649999999</v>
      </c>
      <c r="E2946" s="8">
        <f>SUM(E2867:E2945)</f>
        <v>17482212.649999999</v>
      </c>
      <c r="F2946" s="8">
        <f>SUM(F2866:F2945)</f>
        <v>17796216.149999999</v>
      </c>
      <c r="G2946" s="8">
        <f>SUM(G2865:G2945)</f>
        <v>19564086.669999998</v>
      </c>
      <c r="H2946" s="8">
        <f>SUM(H2859:H2945)</f>
        <v>19910045.579999998</v>
      </c>
      <c r="I2946" s="8">
        <f>SUM(I2859:I2945)</f>
        <v>21806649.43</v>
      </c>
      <c r="J2946" s="8">
        <f t="shared" ref="J2946" si="57">SUM(J2859:J2945)</f>
        <v>21964182.359999999</v>
      </c>
      <c r="K2946" s="8">
        <f>SUM(K2859:K2945)</f>
        <v>22551654.96079215</v>
      </c>
      <c r="L2946" s="8">
        <f t="shared" ref="L2946" si="58">SUM(L2859:L2945)</f>
        <v>23514975.080792151</v>
      </c>
      <c r="M2946" s="11">
        <f>SUM(M2859:M2945)</f>
        <v>23016540.579999998</v>
      </c>
      <c r="N2946" s="11">
        <f>SUM(N2854:N2945)</f>
        <v>25266737.090792153</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v>931844.0500000004</v>
      </c>
      <c r="O2953" s="37"/>
      <c r="P2953" s="37"/>
      <c r="Q2953" s="37"/>
      <c r="R2953" s="37"/>
      <c r="S2953" s="37"/>
    </row>
    <row r="2954" spans="1:19">
      <c r="B2954" s="6">
        <v>2016</v>
      </c>
      <c r="C2954" s="36"/>
      <c r="D2954" s="36"/>
      <c r="E2954" s="36"/>
      <c r="F2954" s="36"/>
      <c r="G2954" s="36"/>
      <c r="H2954" s="36"/>
      <c r="I2954" s="36"/>
      <c r="J2954" s="36"/>
      <c r="K2954" s="36"/>
      <c r="L2954" s="36"/>
      <c r="M2954" s="37">
        <v>742672.39</v>
      </c>
      <c r="N2954" s="37">
        <v>742672.38999999943</v>
      </c>
      <c r="O2954" s="37"/>
      <c r="P2954" s="37"/>
      <c r="Q2954" s="37"/>
      <c r="R2954" s="37"/>
      <c r="S2954" s="37"/>
    </row>
    <row r="2955" spans="1:19">
      <c r="B2955" s="6">
        <v>2015</v>
      </c>
      <c r="C2955" s="36"/>
      <c r="D2955" s="36"/>
      <c r="E2955" s="36"/>
      <c r="F2955" s="36"/>
      <c r="G2955" s="36"/>
      <c r="H2955" s="36"/>
      <c r="I2955" s="36"/>
      <c r="J2955" s="36"/>
      <c r="K2955" s="36"/>
      <c r="L2955" s="37"/>
      <c r="M2955" s="37">
        <v>735167</v>
      </c>
      <c r="N2955" s="37">
        <v>734950.86000000034</v>
      </c>
      <c r="O2955" s="37"/>
      <c r="P2955" s="37"/>
      <c r="Q2955" s="37"/>
      <c r="R2955" s="37"/>
      <c r="S2955" s="37"/>
    </row>
    <row r="2956" spans="1:19">
      <c r="B2956" s="6">
        <v>2014</v>
      </c>
      <c r="C2956" s="36"/>
      <c r="D2956" s="36"/>
      <c r="E2956" s="36"/>
      <c r="F2956" s="36"/>
      <c r="G2956" s="36"/>
      <c r="H2956" s="36"/>
      <c r="I2956" s="36"/>
      <c r="J2956" s="36"/>
      <c r="K2956" s="37">
        <v>936428.41000000027</v>
      </c>
      <c r="L2956" s="37">
        <v>936428.41000000027</v>
      </c>
      <c r="M2956" s="37">
        <v>932375.76</v>
      </c>
      <c r="N2956" s="37">
        <v>930968.48000000021</v>
      </c>
      <c r="O2956" s="37"/>
      <c r="P2956" s="37"/>
      <c r="Q2956" s="37"/>
      <c r="R2956" s="37"/>
      <c r="S2956" s="37"/>
    </row>
    <row r="2957" spans="1:19">
      <c r="B2957" s="6">
        <v>2013</v>
      </c>
      <c r="C2957" s="36"/>
      <c r="D2957" s="36"/>
      <c r="E2957" s="36"/>
      <c r="F2957" s="36"/>
      <c r="G2957" s="36"/>
      <c r="H2957" s="36"/>
      <c r="I2957" s="36"/>
      <c r="J2957" s="37">
        <v>760624.17999999912</v>
      </c>
      <c r="K2957" s="37">
        <v>760624.17999999912</v>
      </c>
      <c r="L2957" s="37">
        <v>760624.17999999912</v>
      </c>
      <c r="M2957" s="37">
        <v>760624.18</v>
      </c>
      <c r="N2957" s="37">
        <v>760624.17999999912</v>
      </c>
      <c r="O2957" s="37"/>
      <c r="P2957" s="37"/>
      <c r="Q2957" s="37"/>
      <c r="R2957" s="37"/>
      <c r="S2957" s="37"/>
    </row>
    <row r="2958" spans="1:19">
      <c r="B2958" s="6">
        <v>2012</v>
      </c>
      <c r="C2958" s="36"/>
      <c r="D2958" s="36"/>
      <c r="E2958" s="36"/>
      <c r="F2958" s="36"/>
      <c r="G2958" s="36"/>
      <c r="H2958" s="36"/>
      <c r="I2958" s="37">
        <v>874368.12999999966</v>
      </c>
      <c r="J2958" s="37">
        <v>874368.12999999966</v>
      </c>
      <c r="K2958" s="37">
        <v>874368.12999999966</v>
      </c>
      <c r="L2958" s="37">
        <v>874368.12999999966</v>
      </c>
      <c r="M2958" s="37">
        <v>874368.13</v>
      </c>
      <c r="N2958" s="37">
        <v>874368.12999999966</v>
      </c>
      <c r="O2958" s="37"/>
      <c r="P2958" s="37"/>
      <c r="Q2958" s="37"/>
      <c r="R2958" s="37"/>
      <c r="S2958" s="37"/>
    </row>
    <row r="2959" spans="1:19">
      <c r="B2959" s="6">
        <v>2011</v>
      </c>
      <c r="C2959" s="36"/>
      <c r="D2959" s="36"/>
      <c r="E2959" s="36"/>
      <c r="F2959" s="36"/>
      <c r="G2959" s="36"/>
      <c r="H2959" s="37">
        <v>555879.72</v>
      </c>
      <c r="I2959" s="37">
        <v>555879.72</v>
      </c>
      <c r="J2959" s="37">
        <v>555879.72</v>
      </c>
      <c r="K2959" s="37">
        <v>555879.71999999986</v>
      </c>
      <c r="L2959" s="37">
        <v>555879.71999999986</v>
      </c>
      <c r="M2959" s="37">
        <v>555879.72</v>
      </c>
      <c r="N2959" s="37">
        <v>555879.71999999986</v>
      </c>
      <c r="O2959" s="37"/>
      <c r="P2959" s="37"/>
      <c r="Q2959" s="37"/>
      <c r="R2959" s="37"/>
      <c r="S2959" s="37"/>
    </row>
    <row r="2960" spans="1:19">
      <c r="B2960" s="6">
        <v>2010</v>
      </c>
      <c r="C2960" s="36"/>
      <c r="D2960" s="36"/>
      <c r="E2960" s="36"/>
      <c r="F2960" s="36"/>
      <c r="G2960" s="37">
        <v>686318.53999999969</v>
      </c>
      <c r="H2960" s="37">
        <v>686318.53999999969</v>
      </c>
      <c r="I2960" s="37">
        <v>686318.53999999969</v>
      </c>
      <c r="J2960" s="37">
        <v>686318.53999999969</v>
      </c>
      <c r="K2960" s="37">
        <v>688545.55999999982</v>
      </c>
      <c r="L2960" s="37">
        <v>688545.55999999982</v>
      </c>
      <c r="M2960" s="37">
        <v>688545.53999999969</v>
      </c>
      <c r="N2960" s="37">
        <v>688545.55999999982</v>
      </c>
      <c r="O2960" s="37"/>
      <c r="P2960" s="37"/>
      <c r="Q2960" s="37"/>
      <c r="R2960" s="37"/>
      <c r="S2960" s="37"/>
    </row>
    <row r="2961" spans="2:19">
      <c r="B2961" s="6">
        <v>2009</v>
      </c>
      <c r="C2961" s="36"/>
      <c r="D2961" s="36"/>
      <c r="E2961" s="36"/>
      <c r="F2961" s="37">
        <v>766471.81000000134</v>
      </c>
      <c r="G2961" s="37">
        <v>766471.81000000134</v>
      </c>
      <c r="H2961" s="37">
        <v>766471.81000000134</v>
      </c>
      <c r="I2961" s="37">
        <v>766471.81000000134</v>
      </c>
      <c r="J2961" s="37">
        <v>766471.81000000134</v>
      </c>
      <c r="K2961" s="37">
        <v>766931.91000000108</v>
      </c>
      <c r="L2961" s="37">
        <v>766931.91000000108</v>
      </c>
      <c r="M2961" s="37">
        <v>766931.91000000131</v>
      </c>
      <c r="N2961" s="37">
        <v>766931.91000000108</v>
      </c>
      <c r="O2961" s="37"/>
      <c r="P2961" s="37"/>
      <c r="Q2961" s="37"/>
      <c r="R2961" s="37"/>
      <c r="S2961" s="37"/>
    </row>
    <row r="2962" spans="2:19">
      <c r="B2962" s="6">
        <v>2008</v>
      </c>
      <c r="C2962" s="36"/>
      <c r="D2962" s="36"/>
      <c r="E2962" s="37">
        <v>872458.00000000058</v>
      </c>
      <c r="F2962" s="37">
        <v>872458.00000000058</v>
      </c>
      <c r="G2962" s="37">
        <v>872458.00000000058</v>
      </c>
      <c r="H2962" s="37">
        <v>872458.00000000058</v>
      </c>
      <c r="I2962" s="37">
        <v>872458.00000000058</v>
      </c>
      <c r="J2962" s="37">
        <v>872458.00000000058</v>
      </c>
      <c r="K2962" s="37">
        <v>872458.00000000035</v>
      </c>
      <c r="L2962" s="37">
        <v>872458.00000000035</v>
      </c>
      <c r="M2962" s="37">
        <v>872458.00000000058</v>
      </c>
      <c r="N2962" s="37">
        <v>872458.00000000035</v>
      </c>
      <c r="O2962" s="37"/>
      <c r="P2962" s="37"/>
      <c r="Q2962" s="37"/>
      <c r="R2962" s="37"/>
      <c r="S2962" s="37"/>
    </row>
    <row r="2963" spans="2:19">
      <c r="B2963" s="6">
        <v>2007</v>
      </c>
      <c r="C2963" s="36"/>
      <c r="D2963" s="37">
        <v>1006738.4700000004</v>
      </c>
      <c r="E2963" s="37">
        <v>1006738.4700000004</v>
      </c>
      <c r="F2963" s="37">
        <v>1006738.4700000004</v>
      </c>
      <c r="G2963" s="37">
        <v>1006738.4700000004</v>
      </c>
      <c r="H2963" s="37">
        <v>1006738.4700000004</v>
      </c>
      <c r="I2963" s="37">
        <v>1006738.4700000004</v>
      </c>
      <c r="J2963" s="37">
        <v>1006738.4700000004</v>
      </c>
      <c r="K2963" s="37">
        <v>1006738.4700000008</v>
      </c>
      <c r="L2963" s="37">
        <v>1006738.4700000008</v>
      </c>
      <c r="M2963" s="37">
        <v>1006738.4700000004</v>
      </c>
      <c r="N2963" s="37">
        <v>1006738.4700000008</v>
      </c>
      <c r="O2963" s="37"/>
      <c r="P2963" s="37"/>
      <c r="Q2963" s="37"/>
      <c r="R2963" s="37"/>
      <c r="S2963" s="37"/>
    </row>
    <row r="2964" spans="2:19">
      <c r="B2964" s="6">
        <v>2006</v>
      </c>
      <c r="C2964" s="37">
        <v>1041217.49</v>
      </c>
      <c r="D2964" s="37">
        <v>1041217.49</v>
      </c>
      <c r="E2964" s="37">
        <v>1041217.49</v>
      </c>
      <c r="F2964" s="37">
        <v>1041217.49</v>
      </c>
      <c r="G2964" s="37">
        <v>1041217.49</v>
      </c>
      <c r="H2964" s="37">
        <v>1040384</v>
      </c>
      <c r="I2964" s="37">
        <v>1040384</v>
      </c>
      <c r="J2964" s="37">
        <v>1040384</v>
      </c>
      <c r="K2964" s="37">
        <v>1042664.0500000002</v>
      </c>
      <c r="L2964" s="37">
        <v>1042664.0500000002</v>
      </c>
      <c r="M2964" s="37">
        <v>1042664.05</v>
      </c>
      <c r="N2964" s="37">
        <v>1042664.0500000002</v>
      </c>
      <c r="O2964" s="37"/>
      <c r="P2964" s="37"/>
      <c r="Q2964" s="37"/>
      <c r="R2964" s="37"/>
      <c r="S2964" s="37"/>
    </row>
    <row r="2965" spans="2:19">
      <c r="B2965" s="6">
        <v>2005</v>
      </c>
      <c r="C2965" s="37">
        <v>730520.64</v>
      </c>
      <c r="D2965" s="37">
        <v>730520.64</v>
      </c>
      <c r="E2965" s="37">
        <v>730520.64</v>
      </c>
      <c r="F2965" s="37">
        <v>730520.64</v>
      </c>
      <c r="G2965" s="37">
        <v>730520.64</v>
      </c>
      <c r="H2965" s="37">
        <v>730521</v>
      </c>
      <c r="I2965" s="37">
        <v>730521</v>
      </c>
      <c r="J2965" s="37">
        <v>730521</v>
      </c>
      <c r="K2965" s="37">
        <v>782128.78000000049</v>
      </c>
      <c r="L2965" s="37">
        <v>782128.78000000049</v>
      </c>
      <c r="M2965" s="37">
        <v>782128.77999999991</v>
      </c>
      <c r="N2965" s="37">
        <v>782128.78000000049</v>
      </c>
      <c r="O2965" s="37"/>
      <c r="P2965" s="37"/>
      <c r="Q2965" s="37"/>
      <c r="R2965" s="37"/>
      <c r="S2965" s="37"/>
    </row>
    <row r="2966" spans="2:19">
      <c r="B2966" s="6">
        <v>2004</v>
      </c>
      <c r="C2966" s="37">
        <v>882186.30999999889</v>
      </c>
      <c r="D2966" s="37">
        <v>882186.30999999889</v>
      </c>
      <c r="E2966" s="37">
        <v>882186.30999999889</v>
      </c>
      <c r="F2966" s="37">
        <v>882186.30999999889</v>
      </c>
      <c r="G2966" s="37">
        <v>882186.30999999889</v>
      </c>
      <c r="H2966" s="37">
        <v>882186.31</v>
      </c>
      <c r="I2966" s="37">
        <v>882186.31</v>
      </c>
      <c r="J2966" s="37">
        <v>882186.31</v>
      </c>
      <c r="K2966" s="37">
        <v>882186.31</v>
      </c>
      <c r="L2966" s="37">
        <v>882186.31</v>
      </c>
      <c r="M2966" s="37">
        <v>882186.31</v>
      </c>
      <c r="N2966" s="37">
        <v>882186.31</v>
      </c>
      <c r="O2966" s="37"/>
      <c r="P2966" s="37"/>
      <c r="Q2966" s="37"/>
      <c r="R2966" s="37"/>
      <c r="S2966" s="37"/>
    </row>
    <row r="2967" spans="2:19">
      <c r="B2967" s="6">
        <v>2003</v>
      </c>
      <c r="C2967" s="37">
        <v>753774.74999999942</v>
      </c>
      <c r="D2967" s="37">
        <v>753774.74999999942</v>
      </c>
      <c r="E2967" s="37">
        <v>753774.74999999942</v>
      </c>
      <c r="F2967" s="37">
        <v>753774.74999999942</v>
      </c>
      <c r="G2967" s="37">
        <v>753774.74999999942</v>
      </c>
      <c r="H2967" s="37">
        <v>753775</v>
      </c>
      <c r="I2967" s="37">
        <v>753775</v>
      </c>
      <c r="J2967" s="37">
        <v>753775</v>
      </c>
      <c r="K2967" s="37">
        <v>753774.74999999953</v>
      </c>
      <c r="L2967" s="37">
        <v>753774.74999999953</v>
      </c>
      <c r="M2967" s="37">
        <v>753775</v>
      </c>
      <c r="N2967" s="37">
        <v>753774.74999999953</v>
      </c>
      <c r="O2967" s="37"/>
      <c r="P2967" s="37"/>
      <c r="Q2967" s="37"/>
      <c r="R2967" s="37"/>
      <c r="S2967" s="37"/>
    </row>
    <row r="2968" spans="2:19">
      <c r="B2968" s="6">
        <v>2002</v>
      </c>
      <c r="C2968" s="37">
        <v>457141.12</v>
      </c>
      <c r="D2968" s="37">
        <v>457141.12</v>
      </c>
      <c r="E2968" s="37">
        <v>457141.12</v>
      </c>
      <c r="F2968" s="37">
        <v>457141.12</v>
      </c>
      <c r="G2968" s="37">
        <v>457141.12</v>
      </c>
      <c r="H2968" s="37">
        <v>457141.11999999988</v>
      </c>
      <c r="I2968" s="37">
        <v>457141.11999999988</v>
      </c>
      <c r="J2968" s="37">
        <v>457141.11999999988</v>
      </c>
      <c r="K2968" s="37">
        <v>457141.11999999988</v>
      </c>
      <c r="L2968" s="37">
        <v>457141.11999999988</v>
      </c>
      <c r="M2968" s="37">
        <v>457141.11999999988</v>
      </c>
      <c r="N2968" s="37">
        <v>457141.11999999988</v>
      </c>
      <c r="O2968" s="37"/>
      <c r="P2968" s="37"/>
      <c r="Q2968" s="37"/>
      <c r="R2968" s="37"/>
      <c r="S2968" s="37"/>
    </row>
    <row r="2969" spans="2:19">
      <c r="B2969" s="6">
        <v>2001</v>
      </c>
      <c r="C2969" s="37">
        <v>467287.45</v>
      </c>
      <c r="D2969" s="37">
        <v>467287.45</v>
      </c>
      <c r="E2969" s="37">
        <v>467287.45</v>
      </c>
      <c r="F2969" s="37">
        <v>467287.45</v>
      </c>
      <c r="G2969" s="37">
        <v>467287.45</v>
      </c>
      <c r="H2969" s="37">
        <v>467287.44999999984</v>
      </c>
      <c r="I2969" s="37">
        <v>467287.44999999984</v>
      </c>
      <c r="J2969" s="37">
        <v>467287.44999999984</v>
      </c>
      <c r="K2969" s="37">
        <v>467287.44999999984</v>
      </c>
      <c r="L2969" s="37">
        <v>467287.44999999984</v>
      </c>
      <c r="M2969" s="37">
        <v>467287.44999999984</v>
      </c>
      <c r="N2969" s="37">
        <v>467287.44999999984</v>
      </c>
      <c r="O2969" s="37"/>
      <c r="P2969" s="37"/>
      <c r="Q2969" s="37"/>
      <c r="R2969" s="37"/>
      <c r="S2969" s="37"/>
    </row>
    <row r="2970" spans="2:19">
      <c r="B2970" s="6">
        <v>2000</v>
      </c>
      <c r="C2970" s="37">
        <v>673395.85</v>
      </c>
      <c r="D2970" s="37">
        <v>673395.85</v>
      </c>
      <c r="E2970" s="37">
        <v>673395.85</v>
      </c>
      <c r="F2970" s="37">
        <v>673395.85</v>
      </c>
      <c r="G2970" s="37">
        <v>673395.85</v>
      </c>
      <c r="H2970" s="37">
        <v>673395.85000000021</v>
      </c>
      <c r="I2970" s="37">
        <v>673395.85000000021</v>
      </c>
      <c r="J2970" s="37">
        <v>673395.85000000021</v>
      </c>
      <c r="K2970" s="37">
        <v>673395.85000000021</v>
      </c>
      <c r="L2970" s="37">
        <v>673395.85000000021</v>
      </c>
      <c r="M2970" s="37">
        <v>673395.85000000021</v>
      </c>
      <c r="N2970" s="37">
        <v>673395.85000000021</v>
      </c>
      <c r="O2970" s="37"/>
      <c r="P2970" s="37"/>
      <c r="Q2970" s="37"/>
      <c r="R2970" s="37"/>
      <c r="S2970" s="37"/>
    </row>
    <row r="2971" spans="2:19">
      <c r="B2971" s="6">
        <v>1999</v>
      </c>
      <c r="C2971" s="37">
        <v>1009412.43</v>
      </c>
      <c r="D2971" s="37">
        <v>1009412.43</v>
      </c>
      <c r="E2971" s="37">
        <v>1009412.43</v>
      </c>
      <c r="F2971" s="37">
        <v>1009412.43</v>
      </c>
      <c r="G2971" s="37">
        <v>1009412.43</v>
      </c>
      <c r="H2971" s="37">
        <v>1009412.429999999</v>
      </c>
      <c r="I2971" s="37">
        <v>1009412.429999999</v>
      </c>
      <c r="J2971" s="37">
        <v>1009412.429999999</v>
      </c>
      <c r="K2971" s="37">
        <v>1009412.429999999</v>
      </c>
      <c r="L2971" s="37">
        <v>1009412.429999999</v>
      </c>
      <c r="M2971" s="37">
        <v>1009412.429999999</v>
      </c>
      <c r="N2971" s="37">
        <v>1009412.429999999</v>
      </c>
      <c r="O2971" s="37"/>
      <c r="P2971" s="37"/>
      <c r="Q2971" s="37"/>
      <c r="R2971" s="37"/>
      <c r="S2971" s="37"/>
    </row>
    <row r="2972" spans="2:19">
      <c r="B2972" s="6">
        <v>1998</v>
      </c>
      <c r="C2972" s="37">
        <v>895350.1100000008</v>
      </c>
      <c r="D2972" s="37">
        <v>895350.1100000008</v>
      </c>
      <c r="E2972" s="37">
        <v>895350.1100000008</v>
      </c>
      <c r="F2972" s="37">
        <v>895350.1100000008</v>
      </c>
      <c r="G2972" s="37">
        <v>895350.1100000008</v>
      </c>
      <c r="H2972" s="37">
        <v>895350.11000000092</v>
      </c>
      <c r="I2972" s="37">
        <v>895350.11000000092</v>
      </c>
      <c r="J2972" s="37">
        <v>895350.11000000092</v>
      </c>
      <c r="K2972" s="37">
        <v>895350.11000000092</v>
      </c>
      <c r="L2972" s="37">
        <v>895350.11000000092</v>
      </c>
      <c r="M2972" s="37">
        <v>895350.11000000092</v>
      </c>
      <c r="N2972" s="37">
        <v>895350.11000000092</v>
      </c>
      <c r="O2972" s="37"/>
      <c r="P2972" s="37"/>
      <c r="Q2972" s="37"/>
      <c r="R2972" s="37"/>
      <c r="S2972" s="37"/>
    </row>
    <row r="2973" spans="2:19">
      <c r="B2973" s="6">
        <v>1997</v>
      </c>
      <c r="C2973" s="37">
        <v>887992.49</v>
      </c>
      <c r="D2973" s="37">
        <v>887992.49</v>
      </c>
      <c r="E2973" s="37">
        <v>887992.49</v>
      </c>
      <c r="F2973" s="37">
        <v>887992.49</v>
      </c>
      <c r="G2973" s="37">
        <v>887992.49</v>
      </c>
      <c r="H2973" s="37">
        <v>887992.49000000011</v>
      </c>
      <c r="I2973" s="37">
        <v>887992.49000000011</v>
      </c>
      <c r="J2973" s="37">
        <v>887992.49000000011</v>
      </c>
      <c r="K2973" s="37">
        <v>887992.49000000011</v>
      </c>
      <c r="L2973" s="37">
        <v>887992.49000000011</v>
      </c>
      <c r="M2973" s="37">
        <v>887992.49000000011</v>
      </c>
      <c r="N2973" s="37">
        <v>887992.49000000011</v>
      </c>
      <c r="O2973" s="37"/>
      <c r="P2973" s="37"/>
      <c r="Q2973" s="37"/>
      <c r="R2973" s="37"/>
      <c r="S2973" s="37"/>
    </row>
    <row r="2974" spans="2:19">
      <c r="B2974" s="6">
        <v>1996</v>
      </c>
      <c r="C2974" s="37">
        <v>774993.97000000102</v>
      </c>
      <c r="D2974" s="37">
        <v>774993.97000000102</v>
      </c>
      <c r="E2974" s="37">
        <v>774993.97000000102</v>
      </c>
      <c r="F2974" s="37">
        <v>774993.97000000102</v>
      </c>
      <c r="G2974" s="37">
        <v>774993.97000000102</v>
      </c>
      <c r="H2974" s="37">
        <v>774993.97000000055</v>
      </c>
      <c r="I2974" s="37">
        <v>774993.97000000055</v>
      </c>
      <c r="J2974" s="37">
        <v>774993.97000000055</v>
      </c>
      <c r="K2974" s="37">
        <v>774993.97000000055</v>
      </c>
      <c r="L2974" s="37">
        <v>774993.97000000055</v>
      </c>
      <c r="M2974" s="37">
        <v>774993.97000000055</v>
      </c>
      <c r="N2974" s="37">
        <v>774993.97000000055</v>
      </c>
      <c r="O2974" s="37"/>
      <c r="P2974" s="37"/>
      <c r="Q2974" s="37"/>
      <c r="R2974" s="37"/>
      <c r="S2974" s="37"/>
    </row>
    <row r="2975" spans="2:19">
      <c r="B2975" s="6">
        <v>1995</v>
      </c>
      <c r="C2975" s="37">
        <v>1020274.43</v>
      </c>
      <c r="D2975" s="37">
        <v>1020274.43</v>
      </c>
      <c r="E2975" s="37">
        <v>1020274.43</v>
      </c>
      <c r="F2975" s="37">
        <v>1020274.43</v>
      </c>
      <c r="G2975" s="37">
        <v>1020274.43</v>
      </c>
      <c r="H2975" s="37">
        <v>1020274.4299999995</v>
      </c>
      <c r="I2975" s="37">
        <v>1020274.4299999995</v>
      </c>
      <c r="J2975" s="37">
        <v>1020274.4299999995</v>
      </c>
      <c r="K2975" s="37">
        <v>1020274.4299999995</v>
      </c>
      <c r="L2975" s="37">
        <v>1020274.4299999995</v>
      </c>
      <c r="M2975" s="37">
        <v>1020274.4299999995</v>
      </c>
      <c r="N2975" s="37">
        <v>1020274.4299999995</v>
      </c>
      <c r="O2975" s="37"/>
      <c r="P2975" s="37"/>
      <c r="Q2975" s="37"/>
      <c r="R2975" s="37"/>
      <c r="S2975" s="37"/>
    </row>
    <row r="2976" spans="2:19">
      <c r="B2976" s="6">
        <v>1994</v>
      </c>
      <c r="C2976" s="37">
        <v>930420.24</v>
      </c>
      <c r="D2976" s="37">
        <v>930420.24</v>
      </c>
      <c r="E2976" s="37">
        <v>930420.24</v>
      </c>
      <c r="F2976" s="37">
        <v>930420.24</v>
      </c>
      <c r="G2976" s="37">
        <v>930420.24</v>
      </c>
      <c r="H2976" s="37">
        <v>930420.23999999953</v>
      </c>
      <c r="I2976" s="37">
        <v>930420.23999999953</v>
      </c>
      <c r="J2976" s="37">
        <v>930420.23999999953</v>
      </c>
      <c r="K2976" s="37">
        <v>930420.23999999953</v>
      </c>
      <c r="L2976" s="37">
        <v>930420.23999999953</v>
      </c>
      <c r="M2976" s="37">
        <v>930420.23999999953</v>
      </c>
      <c r="N2976" s="37">
        <v>930420.23999999953</v>
      </c>
      <c r="O2976" s="37"/>
      <c r="P2976" s="37"/>
      <c r="Q2976" s="37"/>
      <c r="R2976" s="37"/>
      <c r="S2976" s="37"/>
    </row>
    <row r="2977" spans="2:19">
      <c r="B2977" s="6">
        <v>1993</v>
      </c>
      <c r="C2977" s="37">
        <v>713795.90999999945</v>
      </c>
      <c r="D2977" s="37">
        <v>713795.90999999945</v>
      </c>
      <c r="E2977" s="37">
        <v>713795.90999999945</v>
      </c>
      <c r="F2977" s="37">
        <v>713795.90999999945</v>
      </c>
      <c r="G2977" s="37">
        <v>713795.90999999945</v>
      </c>
      <c r="H2977" s="37">
        <v>713795.91000000027</v>
      </c>
      <c r="I2977" s="37">
        <v>713795.91000000027</v>
      </c>
      <c r="J2977" s="37">
        <v>713795.91000000027</v>
      </c>
      <c r="K2977" s="37">
        <v>713795.91000000027</v>
      </c>
      <c r="L2977" s="37">
        <v>713795.91000000027</v>
      </c>
      <c r="M2977" s="37">
        <v>713795.91000000027</v>
      </c>
      <c r="N2977" s="37">
        <v>713795.91000000027</v>
      </c>
      <c r="O2977" s="37"/>
      <c r="P2977" s="37"/>
      <c r="Q2977" s="37"/>
      <c r="R2977" s="37"/>
      <c r="S2977" s="37"/>
    </row>
    <row r="2978" spans="2:19">
      <c r="B2978" s="6">
        <v>1992</v>
      </c>
      <c r="C2978" s="37">
        <v>746776.57</v>
      </c>
      <c r="D2978" s="37">
        <v>746776.57</v>
      </c>
      <c r="E2978" s="37">
        <v>746776.57</v>
      </c>
      <c r="F2978" s="37">
        <v>746776.57</v>
      </c>
      <c r="G2978" s="37">
        <v>746776.57</v>
      </c>
      <c r="H2978" s="37">
        <v>746776.57</v>
      </c>
      <c r="I2978" s="37">
        <v>746776.57</v>
      </c>
      <c r="J2978" s="37">
        <v>746776.57</v>
      </c>
      <c r="K2978" s="37">
        <v>746776.57</v>
      </c>
      <c r="L2978" s="37">
        <v>746776.57</v>
      </c>
      <c r="M2978" s="37">
        <v>746776.57</v>
      </c>
      <c r="N2978" s="37">
        <v>746776.57</v>
      </c>
      <c r="O2978" s="37"/>
      <c r="P2978" s="37"/>
      <c r="Q2978" s="37"/>
      <c r="R2978" s="37"/>
      <c r="S2978" s="37"/>
    </row>
    <row r="2979" spans="2:19">
      <c r="B2979" s="6">
        <v>1991</v>
      </c>
      <c r="C2979" s="37">
        <v>702631.11</v>
      </c>
      <c r="D2979" s="37">
        <v>702631.11</v>
      </c>
      <c r="E2979" s="37">
        <v>702631.11</v>
      </c>
      <c r="F2979" s="37">
        <v>702631.11</v>
      </c>
      <c r="G2979" s="37">
        <v>702631.11</v>
      </c>
      <c r="H2979" s="37">
        <v>702631.10999999987</v>
      </c>
      <c r="I2979" s="37">
        <v>702631.10999999987</v>
      </c>
      <c r="J2979" s="37">
        <v>702631.10999999987</v>
      </c>
      <c r="K2979" s="37">
        <v>702631.10999999987</v>
      </c>
      <c r="L2979" s="37">
        <v>702631.10999999987</v>
      </c>
      <c r="M2979" s="37">
        <v>702631.10999999987</v>
      </c>
      <c r="N2979" s="37">
        <v>702631.10999999987</v>
      </c>
      <c r="O2979" s="37"/>
      <c r="P2979" s="37"/>
      <c r="Q2979" s="37"/>
      <c r="R2979" s="37"/>
      <c r="S2979" s="37"/>
    </row>
    <row r="2980" spans="2:19">
      <c r="B2980" s="6">
        <v>1990</v>
      </c>
      <c r="C2980" s="37">
        <v>665093.6</v>
      </c>
      <c r="D2980" s="37">
        <v>665093.6</v>
      </c>
      <c r="E2980" s="37">
        <v>665093.6</v>
      </c>
      <c r="F2980" s="37">
        <v>665093.6</v>
      </c>
      <c r="G2980" s="37">
        <v>665093.6</v>
      </c>
      <c r="H2980" s="37">
        <v>665093.60000000009</v>
      </c>
      <c r="I2980" s="37">
        <v>665093.60000000009</v>
      </c>
      <c r="J2980" s="37">
        <v>665093.60000000009</v>
      </c>
      <c r="K2980" s="37">
        <v>665093.60000000009</v>
      </c>
      <c r="L2980" s="37">
        <v>665093.60000000009</v>
      </c>
      <c r="M2980" s="37">
        <v>665093.60000000009</v>
      </c>
      <c r="N2980" s="37">
        <v>665093.60000000009</v>
      </c>
      <c r="O2980" s="37"/>
      <c r="P2980" s="37"/>
      <c r="Q2980" s="37"/>
      <c r="R2980" s="37"/>
      <c r="S2980" s="37"/>
    </row>
    <row r="2981" spans="2:19">
      <c r="B2981" s="6">
        <v>1989</v>
      </c>
      <c r="C2981" s="37">
        <v>629952.75</v>
      </c>
      <c r="D2981" s="37">
        <v>629952.75</v>
      </c>
      <c r="E2981" s="37">
        <v>629952.75</v>
      </c>
      <c r="F2981" s="37">
        <v>629952.75</v>
      </c>
      <c r="G2981" s="37">
        <v>629952.75</v>
      </c>
      <c r="H2981" s="37">
        <v>629952.74999999988</v>
      </c>
      <c r="I2981" s="37">
        <v>629952.74999999988</v>
      </c>
      <c r="J2981" s="37">
        <v>629952.74999999988</v>
      </c>
      <c r="K2981" s="37">
        <v>629952.74999999988</v>
      </c>
      <c r="L2981" s="37">
        <v>629952.74999999988</v>
      </c>
      <c r="M2981" s="37">
        <v>629952.74999999988</v>
      </c>
      <c r="N2981" s="37">
        <v>629952.74999999988</v>
      </c>
      <c r="O2981" s="37"/>
      <c r="P2981" s="37"/>
      <c r="Q2981" s="37"/>
      <c r="R2981" s="37"/>
      <c r="S2981" s="37"/>
    </row>
    <row r="2982" spans="2:19">
      <c r="B2982" s="6">
        <v>1988</v>
      </c>
      <c r="C2982" s="37">
        <v>705071.48</v>
      </c>
      <c r="D2982" s="37">
        <v>705071.48</v>
      </c>
      <c r="E2982" s="37">
        <v>705071.48</v>
      </c>
      <c r="F2982" s="37">
        <v>705071.48</v>
      </c>
      <c r="G2982" s="37">
        <v>705071.48</v>
      </c>
      <c r="H2982" s="37">
        <v>705071.4800000001</v>
      </c>
      <c r="I2982" s="37">
        <v>705071.4800000001</v>
      </c>
      <c r="J2982" s="37">
        <v>705071.4800000001</v>
      </c>
      <c r="K2982" s="37">
        <v>705071.4800000001</v>
      </c>
      <c r="L2982" s="37">
        <v>705071.4800000001</v>
      </c>
      <c r="M2982" s="37">
        <v>705071.4800000001</v>
      </c>
      <c r="N2982" s="37">
        <v>705071.4800000001</v>
      </c>
      <c r="O2982" s="37"/>
      <c r="P2982" s="37"/>
      <c r="Q2982" s="37"/>
      <c r="R2982" s="37"/>
      <c r="S2982" s="37"/>
    </row>
    <row r="2983" spans="2:19">
      <c r="B2983" s="6">
        <v>1987</v>
      </c>
      <c r="C2983" s="37">
        <v>625608.06000000006</v>
      </c>
      <c r="D2983" s="37">
        <v>625608.06000000006</v>
      </c>
      <c r="E2983" s="37">
        <v>625608.06000000006</v>
      </c>
      <c r="F2983" s="37">
        <v>625608.06000000006</v>
      </c>
      <c r="G2983" s="37">
        <v>625608.06000000006</v>
      </c>
      <c r="H2983" s="37">
        <v>625608.06000000006</v>
      </c>
      <c r="I2983" s="37">
        <v>625608.06000000006</v>
      </c>
      <c r="J2983" s="37">
        <v>625608.06000000006</v>
      </c>
      <c r="K2983" s="37">
        <v>625608.06000000006</v>
      </c>
      <c r="L2983" s="37">
        <v>625608.06000000006</v>
      </c>
      <c r="M2983" s="37">
        <v>625608.06000000006</v>
      </c>
      <c r="N2983" s="37">
        <v>625608.06000000006</v>
      </c>
      <c r="O2983" s="37"/>
      <c r="P2983" s="37"/>
      <c r="Q2983" s="37"/>
      <c r="R2983" s="37"/>
      <c r="S2983" s="37"/>
    </row>
    <row r="2984" spans="2:19">
      <c r="B2984" s="6">
        <v>1986</v>
      </c>
      <c r="C2984" s="37">
        <v>688801.17</v>
      </c>
      <c r="D2984" s="37">
        <v>688801.17</v>
      </c>
      <c r="E2984" s="37">
        <v>688801.17</v>
      </c>
      <c r="F2984" s="37">
        <v>688801.17</v>
      </c>
      <c r="G2984" s="37">
        <v>688801.17</v>
      </c>
      <c r="H2984" s="37">
        <v>688801.17</v>
      </c>
      <c r="I2984" s="37">
        <v>688801.17</v>
      </c>
      <c r="J2984" s="37">
        <v>688801.17</v>
      </c>
      <c r="K2984" s="37">
        <v>688801.17</v>
      </c>
      <c r="L2984" s="37">
        <v>688801.17</v>
      </c>
      <c r="M2984" s="37">
        <v>688801.17</v>
      </c>
      <c r="N2984" s="37">
        <v>688801.17</v>
      </c>
      <c r="O2984" s="37"/>
      <c r="P2984" s="37"/>
      <c r="Q2984" s="37"/>
      <c r="R2984" s="37"/>
      <c r="S2984" s="37"/>
    </row>
    <row r="2985" spans="2:19">
      <c r="B2985" s="6">
        <v>1985</v>
      </c>
      <c r="C2985" s="37">
        <v>641452.52</v>
      </c>
      <c r="D2985" s="37">
        <v>641452.52</v>
      </c>
      <c r="E2985" s="37">
        <v>641452.52</v>
      </c>
      <c r="F2985" s="37">
        <v>641452.52</v>
      </c>
      <c r="G2985" s="37">
        <v>641452.52</v>
      </c>
      <c r="H2985" s="37">
        <v>641452.52</v>
      </c>
      <c r="I2985" s="37">
        <v>641452.52</v>
      </c>
      <c r="J2985" s="37">
        <v>641452.52</v>
      </c>
      <c r="K2985" s="37">
        <v>641452.52</v>
      </c>
      <c r="L2985" s="37">
        <v>641452.52</v>
      </c>
      <c r="M2985" s="37">
        <v>641452.52</v>
      </c>
      <c r="N2985" s="37">
        <v>641452.52</v>
      </c>
      <c r="O2985" s="37"/>
      <c r="P2985" s="37"/>
      <c r="Q2985" s="37"/>
      <c r="R2985" s="37"/>
      <c r="S2985" s="37"/>
    </row>
    <row r="2986" spans="2:19">
      <c r="B2986" s="6">
        <v>1984</v>
      </c>
      <c r="C2986" s="37">
        <v>885245.65</v>
      </c>
      <c r="D2986" s="37">
        <v>885245.65</v>
      </c>
      <c r="E2986" s="37">
        <v>885245.65</v>
      </c>
      <c r="F2986" s="37">
        <v>885245.65</v>
      </c>
      <c r="G2986" s="37">
        <v>885245.65</v>
      </c>
      <c r="H2986" s="37">
        <v>885245.64999999991</v>
      </c>
      <c r="I2986" s="37">
        <v>885245.64999999991</v>
      </c>
      <c r="J2986" s="37">
        <v>885245.64999999991</v>
      </c>
      <c r="K2986" s="37">
        <v>885245.64999999991</v>
      </c>
      <c r="L2986" s="37">
        <v>885245.64999999991</v>
      </c>
      <c r="M2986" s="37">
        <v>885245.64999999991</v>
      </c>
      <c r="N2986" s="37">
        <v>885245.64999999991</v>
      </c>
      <c r="O2986" s="37"/>
      <c r="P2986" s="37"/>
      <c r="Q2986" s="37"/>
      <c r="R2986" s="37"/>
      <c r="S2986" s="37"/>
    </row>
    <row r="2987" spans="2:19">
      <c r="B2987" s="6">
        <v>1983</v>
      </c>
      <c r="C2987" s="37">
        <v>701013.4</v>
      </c>
      <c r="D2987" s="37">
        <v>701013.4</v>
      </c>
      <c r="E2987" s="37">
        <v>701013.4</v>
      </c>
      <c r="F2987" s="37">
        <v>701013.4</v>
      </c>
      <c r="G2987" s="37">
        <v>701013.4</v>
      </c>
      <c r="H2987" s="37">
        <v>701013.39999999991</v>
      </c>
      <c r="I2987" s="37">
        <v>701013.39999999991</v>
      </c>
      <c r="J2987" s="37">
        <v>701013.39999999991</v>
      </c>
      <c r="K2987" s="37">
        <v>701013.39999999991</v>
      </c>
      <c r="L2987" s="37">
        <v>701013.39999999991</v>
      </c>
      <c r="M2987" s="37">
        <v>701013.39999999991</v>
      </c>
      <c r="N2987" s="37">
        <v>701013.39999999991</v>
      </c>
      <c r="O2987" s="37"/>
      <c r="P2987" s="37"/>
      <c r="Q2987" s="37"/>
      <c r="R2987" s="37"/>
      <c r="S2987" s="37"/>
    </row>
    <row r="2988" spans="2:19">
      <c r="B2988" s="6">
        <v>1982</v>
      </c>
      <c r="C2988" s="37">
        <v>710668.1</v>
      </c>
      <c r="D2988" s="37">
        <v>710668.1</v>
      </c>
      <c r="E2988" s="37">
        <v>710668.1</v>
      </c>
      <c r="F2988" s="37">
        <v>710668.1</v>
      </c>
      <c r="G2988" s="37">
        <v>710668.1</v>
      </c>
      <c r="H2988" s="37">
        <v>710668.10000000009</v>
      </c>
      <c r="I2988" s="37">
        <v>710668.10000000009</v>
      </c>
      <c r="J2988" s="37">
        <v>710668.10000000009</v>
      </c>
      <c r="K2988" s="37">
        <v>710668.10000000009</v>
      </c>
      <c r="L2988" s="37">
        <v>710668.10000000009</v>
      </c>
      <c r="M2988" s="37">
        <v>710668.10000000009</v>
      </c>
      <c r="N2988" s="37">
        <v>710668.10000000009</v>
      </c>
      <c r="O2988" s="37"/>
      <c r="P2988" s="37"/>
      <c r="Q2988" s="37"/>
      <c r="R2988" s="37"/>
      <c r="S2988" s="37"/>
    </row>
    <row r="2989" spans="2:19">
      <c r="B2989" s="6">
        <v>1981</v>
      </c>
      <c r="C2989" s="37">
        <v>642821.73</v>
      </c>
      <c r="D2989" s="37">
        <v>642821.73</v>
      </c>
      <c r="E2989" s="37">
        <v>642821.73</v>
      </c>
      <c r="F2989" s="37">
        <v>642821.73</v>
      </c>
      <c r="G2989" s="37">
        <v>642821.73</v>
      </c>
      <c r="H2989" s="37">
        <v>642821.72999999986</v>
      </c>
      <c r="I2989" s="37">
        <v>642821.72999999986</v>
      </c>
      <c r="J2989" s="37">
        <v>642821.72999999986</v>
      </c>
      <c r="K2989" s="37">
        <v>642821.72999999986</v>
      </c>
      <c r="L2989" s="37">
        <v>642821.72999999986</v>
      </c>
      <c r="M2989" s="37">
        <v>642821.72999999986</v>
      </c>
      <c r="N2989" s="37">
        <v>642821.72999999986</v>
      </c>
      <c r="O2989" s="37"/>
      <c r="P2989" s="37"/>
      <c r="Q2989" s="37"/>
      <c r="R2989" s="37"/>
      <c r="S2989" s="37"/>
    </row>
    <row r="2990" spans="2:19">
      <c r="B2990" s="6">
        <v>1980</v>
      </c>
      <c r="C2990" s="37">
        <v>619352.9</v>
      </c>
      <c r="D2990" s="37">
        <v>619352.9</v>
      </c>
      <c r="E2990" s="37">
        <v>619352.9</v>
      </c>
      <c r="F2990" s="37">
        <v>619352.9</v>
      </c>
      <c r="G2990" s="37">
        <v>619352.9</v>
      </c>
      <c r="H2990" s="37">
        <v>619352.89999999991</v>
      </c>
      <c r="I2990" s="37">
        <v>619352.89999999991</v>
      </c>
      <c r="J2990" s="37">
        <v>619352.89999999991</v>
      </c>
      <c r="K2990" s="37">
        <v>619352.89999999991</v>
      </c>
      <c r="L2990" s="37">
        <v>619352.89999999991</v>
      </c>
      <c r="M2990" s="37">
        <v>619352.89999999991</v>
      </c>
      <c r="N2990" s="37">
        <v>619352.89999999991</v>
      </c>
      <c r="O2990" s="37"/>
      <c r="P2990" s="37"/>
      <c r="Q2990" s="37"/>
      <c r="R2990" s="37"/>
      <c r="S2990" s="37"/>
    </row>
    <row r="2991" spans="2:19">
      <c r="B2991" s="6">
        <v>1979</v>
      </c>
      <c r="C2991" s="37">
        <v>614163.29</v>
      </c>
      <c r="D2991" s="37">
        <v>614163.29</v>
      </c>
      <c r="E2991" s="37">
        <v>614163.29</v>
      </c>
      <c r="F2991" s="37">
        <v>614163.29</v>
      </c>
      <c r="G2991" s="37">
        <v>614163.29</v>
      </c>
      <c r="H2991" s="37">
        <v>614163.28999999992</v>
      </c>
      <c r="I2991" s="37">
        <v>614163.28999999992</v>
      </c>
      <c r="J2991" s="37">
        <v>614163.28999999992</v>
      </c>
      <c r="K2991" s="37">
        <v>614163.28999999992</v>
      </c>
      <c r="L2991" s="37">
        <v>614163.28999999992</v>
      </c>
      <c r="M2991" s="37">
        <v>614163.28999999992</v>
      </c>
      <c r="N2991" s="37">
        <v>614163.28999999992</v>
      </c>
      <c r="O2991" s="37"/>
      <c r="P2991" s="37"/>
      <c r="Q2991" s="37"/>
      <c r="R2991" s="37"/>
      <c r="S2991" s="37"/>
    </row>
    <row r="2992" spans="2:19">
      <c r="B2992" s="6">
        <v>1978</v>
      </c>
      <c r="C2992" s="37">
        <v>745306.06</v>
      </c>
      <c r="D2992" s="37">
        <v>745306.06</v>
      </c>
      <c r="E2992" s="37">
        <v>745306.06</v>
      </c>
      <c r="F2992" s="37">
        <v>745306.06</v>
      </c>
      <c r="G2992" s="37">
        <v>745306.06</v>
      </c>
      <c r="H2992" s="37">
        <v>745306.06</v>
      </c>
      <c r="I2992" s="37">
        <v>745306.06</v>
      </c>
      <c r="J2992" s="37">
        <v>745306.06</v>
      </c>
      <c r="K2992" s="37">
        <v>745306.06</v>
      </c>
      <c r="L2992" s="37">
        <v>745306.06</v>
      </c>
      <c r="M2992" s="37">
        <v>745306.06</v>
      </c>
      <c r="N2992" s="37">
        <v>745306.06</v>
      </c>
      <c r="O2992" s="37"/>
      <c r="P2992" s="37"/>
      <c r="Q2992" s="37"/>
      <c r="R2992" s="37"/>
      <c r="S2992" s="37"/>
    </row>
    <row r="2993" spans="2:19">
      <c r="B2993" s="6">
        <v>1977</v>
      </c>
      <c r="C2993" s="37">
        <v>932133.16</v>
      </c>
      <c r="D2993" s="37">
        <v>932133.16</v>
      </c>
      <c r="E2993" s="37">
        <v>932133.16</v>
      </c>
      <c r="F2993" s="37">
        <v>932133.16</v>
      </c>
      <c r="G2993" s="37">
        <v>932133.16</v>
      </c>
      <c r="H2993" s="37">
        <v>932133.16</v>
      </c>
      <c r="I2993" s="37">
        <v>932133.16</v>
      </c>
      <c r="J2993" s="37">
        <v>932133.16</v>
      </c>
      <c r="K2993" s="37">
        <v>932133.16</v>
      </c>
      <c r="L2993" s="37">
        <v>932133.16</v>
      </c>
      <c r="M2993" s="37">
        <v>932133.16</v>
      </c>
      <c r="N2993" s="37">
        <v>932133.16</v>
      </c>
      <c r="O2993" s="37"/>
      <c r="P2993" s="37"/>
      <c r="Q2993" s="37"/>
      <c r="R2993" s="37"/>
      <c r="S2993" s="37"/>
    </row>
    <row r="2994" spans="2:19">
      <c r="B2994" s="6">
        <v>1976</v>
      </c>
      <c r="C2994" s="37">
        <v>864128.78</v>
      </c>
      <c r="D2994" s="37">
        <v>864128.78</v>
      </c>
      <c r="E2994" s="37">
        <v>864128.78</v>
      </c>
      <c r="F2994" s="37">
        <v>864128.78</v>
      </c>
      <c r="G2994" s="37">
        <v>864128.78</v>
      </c>
      <c r="H2994" s="37">
        <v>864128.77999999991</v>
      </c>
      <c r="I2994" s="37">
        <v>864128.77999999991</v>
      </c>
      <c r="J2994" s="37">
        <v>864128.77999999991</v>
      </c>
      <c r="K2994" s="37">
        <v>864128.77999999991</v>
      </c>
      <c r="L2994" s="37">
        <v>864128.77999999991</v>
      </c>
      <c r="M2994" s="37">
        <v>864128.77999999991</v>
      </c>
      <c r="N2994" s="37">
        <v>864128.77999999991</v>
      </c>
      <c r="O2994" s="37"/>
      <c r="P2994" s="37"/>
      <c r="Q2994" s="37"/>
      <c r="R2994" s="37"/>
      <c r="S2994" s="37"/>
    </row>
    <row r="2995" spans="2:19">
      <c r="B2995" s="6">
        <v>1975</v>
      </c>
      <c r="C2995" s="37">
        <v>712280.2</v>
      </c>
      <c r="D2995" s="37">
        <v>712280.2</v>
      </c>
      <c r="E2995" s="37">
        <v>712280.2</v>
      </c>
      <c r="F2995" s="37">
        <v>712280.2</v>
      </c>
      <c r="G2995" s="37">
        <v>712280.2</v>
      </c>
      <c r="H2995" s="37">
        <v>712280.2</v>
      </c>
      <c r="I2995" s="37">
        <v>712280.2</v>
      </c>
      <c r="J2995" s="37">
        <v>712280.2</v>
      </c>
      <c r="K2995" s="37">
        <v>712280.2</v>
      </c>
      <c r="L2995" s="37">
        <v>712280.2</v>
      </c>
      <c r="M2995" s="37">
        <v>712280.2</v>
      </c>
      <c r="N2995" s="37">
        <v>712280.2</v>
      </c>
      <c r="O2995" s="37"/>
      <c r="P2995" s="37"/>
      <c r="Q2995" s="37"/>
      <c r="R2995" s="37"/>
      <c r="S2995" s="37"/>
    </row>
    <row r="2996" spans="2:19">
      <c r="B2996" s="6">
        <v>1974</v>
      </c>
      <c r="C2996" s="37">
        <v>718603.34</v>
      </c>
      <c r="D2996" s="37">
        <v>718603.34</v>
      </c>
      <c r="E2996" s="37">
        <v>718603.34</v>
      </c>
      <c r="F2996" s="37">
        <v>718603.34</v>
      </c>
      <c r="G2996" s="37">
        <v>718603.34</v>
      </c>
      <c r="H2996" s="37">
        <v>718603.34000000008</v>
      </c>
      <c r="I2996" s="37">
        <v>718603.34000000008</v>
      </c>
      <c r="J2996" s="37">
        <v>718603.34000000008</v>
      </c>
      <c r="K2996" s="37">
        <v>718603.34000000008</v>
      </c>
      <c r="L2996" s="37">
        <v>718603.34000000008</v>
      </c>
      <c r="M2996" s="37">
        <v>718603.34000000008</v>
      </c>
      <c r="N2996" s="37">
        <v>718603.34000000008</v>
      </c>
      <c r="O2996" s="37"/>
      <c r="P2996" s="37"/>
      <c r="Q2996" s="37"/>
      <c r="R2996" s="37"/>
      <c r="S2996" s="37"/>
    </row>
    <row r="2997" spans="2:19">
      <c r="B2997" s="6">
        <v>1973</v>
      </c>
      <c r="C2997" s="37">
        <v>704430.36</v>
      </c>
      <c r="D2997" s="37">
        <v>704430.36</v>
      </c>
      <c r="E2997" s="37">
        <v>704430.36</v>
      </c>
      <c r="F2997" s="37">
        <v>704430.36</v>
      </c>
      <c r="G2997" s="37">
        <v>704430.36</v>
      </c>
      <c r="H2997" s="37">
        <v>704430.3600000001</v>
      </c>
      <c r="I2997" s="37">
        <v>704430.3600000001</v>
      </c>
      <c r="J2997" s="37">
        <v>704430.3600000001</v>
      </c>
      <c r="K2997" s="37">
        <v>704430.3600000001</v>
      </c>
      <c r="L2997" s="37">
        <v>704430.3600000001</v>
      </c>
      <c r="M2997" s="37">
        <v>704430.3600000001</v>
      </c>
      <c r="N2997" s="37">
        <v>704430.3600000001</v>
      </c>
      <c r="O2997" s="37"/>
      <c r="P2997" s="37"/>
      <c r="Q2997" s="37"/>
      <c r="R2997" s="37"/>
      <c r="S2997" s="37"/>
    </row>
    <row r="2998" spans="2:19">
      <c r="B2998" s="6">
        <v>1972</v>
      </c>
      <c r="C2998" s="37">
        <v>4216883.97</v>
      </c>
      <c r="D2998" s="37">
        <v>4216883.97</v>
      </c>
      <c r="E2998" s="37">
        <v>4216883.97</v>
      </c>
      <c r="F2998" s="37">
        <v>4216883.97</v>
      </c>
      <c r="G2998" s="37">
        <v>4011246.65</v>
      </c>
      <c r="H2998" s="37">
        <v>4130089</v>
      </c>
      <c r="I2998" s="37">
        <v>4130089</v>
      </c>
      <c r="J2998" s="37">
        <v>4130089</v>
      </c>
      <c r="K2998" s="37">
        <v>4074703</v>
      </c>
      <c r="L2998" s="37">
        <v>4038562</v>
      </c>
      <c r="M2998" s="37">
        <v>4021298</v>
      </c>
      <c r="N2998" s="37">
        <v>3991395</v>
      </c>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29710181.389999993</v>
      </c>
      <c r="D3041" s="11">
        <f>SUM(D2963:D3040)</f>
        <v>30716919.859999996</v>
      </c>
      <c r="E3041" s="11">
        <f>SUM(E2962:E3040)</f>
        <v>31589377.859999996</v>
      </c>
      <c r="F3041" s="11">
        <f>SUM(F2961:F3040)</f>
        <v>32355849.669999994</v>
      </c>
      <c r="G3041" s="11">
        <f>SUM(G2960:G3040)</f>
        <v>32836530.889999993</v>
      </c>
      <c r="H3041" s="11">
        <f>SUM(H2954:H3040)</f>
        <v>33510420.079999998</v>
      </c>
      <c r="I3041" s="11">
        <f>SUM(I2954:I3040)</f>
        <v>34384788.210000001</v>
      </c>
      <c r="J3041" s="11">
        <f t="shared" ref="J3041" si="59">SUM(J2954:J3040)</f>
        <v>35145412.390000001</v>
      </c>
      <c r="K3041" s="11">
        <f>SUM(K2954:K3040)</f>
        <v>36083029.5</v>
      </c>
      <c r="L3041" s="11">
        <f t="shared" ref="L3041" si="60">SUM(L2954:L3040)</f>
        <v>36046888.5</v>
      </c>
      <c r="M3041" s="11">
        <f>SUM(M2954:M3040)</f>
        <v>37503411.469999999</v>
      </c>
      <c r="N3041" s="11">
        <f>SUM(N2949:N3040)</f>
        <v>38403728.869999997</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v>523532.43000000005</v>
      </c>
      <c r="O3143" s="37"/>
      <c r="P3143" s="37"/>
      <c r="Q3143" s="37"/>
      <c r="R3143" s="37"/>
      <c r="S3143" s="37"/>
    </row>
    <row r="3144" spans="1:19">
      <c r="B3144" s="6">
        <v>2016</v>
      </c>
      <c r="C3144" s="36"/>
      <c r="D3144" s="36"/>
      <c r="E3144" s="36"/>
      <c r="F3144" s="36"/>
      <c r="G3144" s="36"/>
      <c r="H3144" s="36"/>
      <c r="I3144" s="36"/>
      <c r="J3144" s="36"/>
      <c r="K3144" s="36"/>
      <c r="L3144" s="36"/>
      <c r="M3144" s="37">
        <v>305809.46000000002</v>
      </c>
      <c r="N3144" s="37">
        <v>305809.46000000014</v>
      </c>
      <c r="O3144" s="37"/>
      <c r="P3144" s="37"/>
      <c r="Q3144" s="37"/>
      <c r="R3144" s="37"/>
      <c r="S3144" s="37"/>
    </row>
    <row r="3145" spans="1:19">
      <c r="B3145" s="6">
        <v>2015</v>
      </c>
      <c r="C3145" s="36"/>
      <c r="D3145" s="36"/>
      <c r="E3145" s="36"/>
      <c r="F3145" s="36"/>
      <c r="G3145" s="36"/>
      <c r="H3145" s="36"/>
      <c r="I3145" s="36"/>
      <c r="J3145" s="36"/>
      <c r="K3145" s="36"/>
      <c r="L3145" s="37">
        <v>247146</v>
      </c>
      <c r="M3145" s="37">
        <v>247146</v>
      </c>
      <c r="N3145" s="37">
        <v>145362.62999999998</v>
      </c>
      <c r="O3145" s="37"/>
      <c r="P3145" s="37"/>
      <c r="Q3145" s="37"/>
      <c r="R3145" s="37"/>
      <c r="S3145" s="37"/>
    </row>
    <row r="3146" spans="1:19">
      <c r="B3146" s="6">
        <v>2014</v>
      </c>
      <c r="C3146" s="36"/>
      <c r="D3146" s="36"/>
      <c r="E3146" s="36"/>
      <c r="F3146" s="36"/>
      <c r="G3146" s="36"/>
      <c r="H3146" s="36"/>
      <c r="I3146" s="36"/>
      <c r="J3146" s="36"/>
      <c r="K3146" s="37">
        <v>288852.00999999995</v>
      </c>
      <c r="L3146" s="37">
        <v>135797.53</v>
      </c>
      <c r="M3146" s="37">
        <v>288852.00999999989</v>
      </c>
      <c r="N3146" s="37">
        <v>288852.01000000007</v>
      </c>
      <c r="O3146" s="37"/>
      <c r="P3146" s="37"/>
      <c r="Q3146" s="37"/>
      <c r="R3146" s="37"/>
      <c r="S3146" s="37"/>
    </row>
    <row r="3147" spans="1:19">
      <c r="B3147" s="6">
        <v>2013</v>
      </c>
      <c r="C3147" s="36"/>
      <c r="D3147" s="36"/>
      <c r="E3147" s="36"/>
      <c r="F3147" s="36"/>
      <c r="G3147" s="36"/>
      <c r="H3147" s="36"/>
      <c r="I3147" s="36"/>
      <c r="J3147" s="37">
        <v>235950.63999999998</v>
      </c>
      <c r="K3147" s="37">
        <v>235950.63999999998</v>
      </c>
      <c r="L3147" s="37">
        <v>235950.63999999998</v>
      </c>
      <c r="M3147" s="37">
        <v>235950.64000000007</v>
      </c>
      <c r="N3147" s="37">
        <v>235950.63999999998</v>
      </c>
      <c r="O3147" s="37"/>
      <c r="P3147" s="37"/>
      <c r="Q3147" s="37"/>
      <c r="R3147" s="37"/>
      <c r="S3147" s="37"/>
    </row>
    <row r="3148" spans="1:19">
      <c r="B3148" s="6">
        <v>2012</v>
      </c>
      <c r="C3148" s="36"/>
      <c r="D3148" s="36"/>
      <c r="E3148" s="36"/>
      <c r="F3148" s="36"/>
      <c r="G3148" s="36"/>
      <c r="H3148" s="36"/>
      <c r="I3148" s="37">
        <v>641351.57000000018</v>
      </c>
      <c r="J3148" s="37">
        <v>641351.57000000018</v>
      </c>
      <c r="K3148" s="37">
        <v>641351.57000000018</v>
      </c>
      <c r="L3148" s="37">
        <v>641351.57000000018</v>
      </c>
      <c r="M3148" s="37">
        <v>641351.57000000018</v>
      </c>
      <c r="N3148" s="37">
        <v>626087.69000000018</v>
      </c>
      <c r="O3148" s="37"/>
      <c r="P3148" s="37"/>
      <c r="Q3148" s="37"/>
      <c r="R3148" s="37"/>
      <c r="S3148" s="37"/>
    </row>
    <row r="3149" spans="1:19">
      <c r="B3149" s="6">
        <v>2011</v>
      </c>
      <c r="C3149" s="36"/>
      <c r="D3149" s="36"/>
      <c r="E3149" s="36"/>
      <c r="F3149" s="36"/>
      <c r="G3149" s="36"/>
      <c r="H3149" s="37">
        <v>88255.420000000013</v>
      </c>
      <c r="I3149" s="37">
        <v>88255.420000000013</v>
      </c>
      <c r="J3149" s="37">
        <v>88255.420000000013</v>
      </c>
      <c r="K3149" s="37">
        <v>88255.42</v>
      </c>
      <c r="L3149" s="37">
        <v>88255.42</v>
      </c>
      <c r="M3149" s="37">
        <v>88255.420000000013</v>
      </c>
      <c r="N3149" s="37">
        <v>88255.42</v>
      </c>
      <c r="O3149" s="37"/>
      <c r="P3149" s="37"/>
      <c r="Q3149" s="37"/>
      <c r="R3149" s="37"/>
      <c r="S3149" s="37"/>
    </row>
    <row r="3150" spans="1:19">
      <c r="B3150" s="6">
        <v>2010</v>
      </c>
      <c r="C3150" s="36"/>
      <c r="D3150" s="36"/>
      <c r="E3150" s="36"/>
      <c r="F3150" s="36"/>
      <c r="G3150" s="37">
        <v>173909.37</v>
      </c>
      <c r="H3150" s="37">
        <v>173909.37</v>
      </c>
      <c r="I3150" s="37">
        <v>173909.37</v>
      </c>
      <c r="J3150" s="37">
        <v>173909.37</v>
      </c>
      <c r="K3150" s="37">
        <v>173909.37</v>
      </c>
      <c r="L3150" s="37">
        <v>173909.37</v>
      </c>
      <c r="M3150" s="37">
        <v>173909.37</v>
      </c>
      <c r="N3150" s="37">
        <v>173909.37</v>
      </c>
      <c r="O3150" s="37"/>
      <c r="P3150" s="37"/>
      <c r="Q3150" s="37"/>
      <c r="R3150" s="37"/>
      <c r="S3150" s="37"/>
    </row>
    <row r="3151" spans="1:19">
      <c r="B3151" s="6">
        <v>2009</v>
      </c>
      <c r="C3151" s="36"/>
      <c r="D3151" s="36"/>
      <c r="E3151" s="36"/>
      <c r="F3151" s="37">
        <v>69901.960000000006</v>
      </c>
      <c r="G3151" s="37">
        <v>69901.960000000006</v>
      </c>
      <c r="H3151" s="37">
        <v>69901.960000000006</v>
      </c>
      <c r="I3151" s="37">
        <v>69901.960000000006</v>
      </c>
      <c r="J3151" s="37">
        <v>69901.960000000006</v>
      </c>
      <c r="K3151" s="37">
        <v>69901.960000000006</v>
      </c>
      <c r="L3151" s="37">
        <v>69901.960000000006</v>
      </c>
      <c r="M3151" s="37">
        <v>69901.960000000006</v>
      </c>
      <c r="N3151" s="37">
        <v>69901.960000000006</v>
      </c>
      <c r="O3151" s="37"/>
      <c r="P3151" s="37"/>
      <c r="Q3151" s="37"/>
      <c r="R3151" s="37"/>
      <c r="S3151" s="37"/>
    </row>
    <row r="3152" spans="1:19">
      <c r="B3152" s="6">
        <v>2008</v>
      </c>
      <c r="C3152" s="36"/>
      <c r="D3152" s="36"/>
      <c r="E3152" s="37">
        <v>209977.88999999998</v>
      </c>
      <c r="F3152" s="37">
        <v>209977.88999999998</v>
      </c>
      <c r="G3152" s="37">
        <v>209977.88999999998</v>
      </c>
      <c r="H3152" s="37">
        <v>209977.88999999998</v>
      </c>
      <c r="I3152" s="37">
        <v>209977.88999999998</v>
      </c>
      <c r="J3152" s="37">
        <v>209977.88999999998</v>
      </c>
      <c r="K3152" s="37">
        <v>209977.89000000004</v>
      </c>
      <c r="L3152" s="37">
        <v>209977.89000000004</v>
      </c>
      <c r="M3152" s="37">
        <v>209977.88999999998</v>
      </c>
      <c r="N3152" s="37">
        <v>209977.89000000004</v>
      </c>
      <c r="O3152" s="37"/>
      <c r="P3152" s="37"/>
      <c r="Q3152" s="37"/>
      <c r="R3152" s="37"/>
      <c r="S3152" s="37"/>
    </row>
    <row r="3153" spans="2:19">
      <c r="B3153" s="6">
        <v>2007</v>
      </c>
      <c r="C3153" s="36"/>
      <c r="D3153" s="37">
        <v>167405.23000000001</v>
      </c>
      <c r="E3153" s="37">
        <v>167405.23000000001</v>
      </c>
      <c r="F3153" s="37">
        <v>167405.23000000001</v>
      </c>
      <c r="G3153" s="37">
        <v>167405.23000000001</v>
      </c>
      <c r="H3153" s="37">
        <v>167405.23000000001</v>
      </c>
      <c r="I3153" s="37">
        <v>167405.23000000001</v>
      </c>
      <c r="J3153" s="37">
        <v>167405.23000000001</v>
      </c>
      <c r="K3153" s="37">
        <v>167405.22999999995</v>
      </c>
      <c r="L3153" s="37">
        <v>167405.22999999995</v>
      </c>
      <c r="M3153" s="37">
        <v>167405.23000000001</v>
      </c>
      <c r="N3153" s="37">
        <v>167405.22999999995</v>
      </c>
      <c r="O3153" s="37"/>
      <c r="P3153" s="37"/>
      <c r="Q3153" s="37"/>
      <c r="R3153" s="37"/>
      <c r="S3153" s="37"/>
    </row>
    <row r="3154" spans="2:19">
      <c r="B3154" s="6">
        <v>2006</v>
      </c>
      <c r="C3154" s="37">
        <v>102891.16</v>
      </c>
      <c r="D3154" s="37">
        <v>102891.16</v>
      </c>
      <c r="E3154" s="37">
        <v>102891.16</v>
      </c>
      <c r="F3154" s="37">
        <v>102891.16</v>
      </c>
      <c r="G3154" s="37">
        <v>102891.16</v>
      </c>
      <c r="H3154" s="37">
        <v>102891.15999999997</v>
      </c>
      <c r="I3154" s="37">
        <v>102891.15999999997</v>
      </c>
      <c r="J3154" s="37">
        <v>102891.15999999997</v>
      </c>
      <c r="K3154" s="37">
        <v>102891.16</v>
      </c>
      <c r="L3154" s="37">
        <v>102891.16</v>
      </c>
      <c r="M3154" s="37">
        <v>102891.15999999997</v>
      </c>
      <c r="N3154" s="37">
        <v>102891.16</v>
      </c>
      <c r="O3154" s="37"/>
      <c r="P3154" s="37"/>
      <c r="Q3154" s="37"/>
      <c r="R3154" s="37"/>
      <c r="S3154" s="37"/>
    </row>
    <row r="3155" spans="2:19">
      <c r="B3155" s="6">
        <v>2005</v>
      </c>
      <c r="C3155" s="37">
        <v>140606.76</v>
      </c>
      <c r="D3155" s="37">
        <v>140606.76</v>
      </c>
      <c r="E3155" s="37">
        <v>140606.76</v>
      </c>
      <c r="F3155" s="37">
        <v>140606.76</v>
      </c>
      <c r="G3155" s="37">
        <v>140606.76</v>
      </c>
      <c r="H3155" s="37">
        <v>140606.76</v>
      </c>
      <c r="I3155" s="37">
        <v>140606.76</v>
      </c>
      <c r="J3155" s="37">
        <v>140606.76</v>
      </c>
      <c r="K3155" s="37">
        <v>140606.76</v>
      </c>
      <c r="L3155" s="37">
        <v>140606.76</v>
      </c>
      <c r="M3155" s="37">
        <v>140606.76</v>
      </c>
      <c r="N3155" s="37">
        <v>140606.76</v>
      </c>
      <c r="O3155" s="37"/>
      <c r="P3155" s="37"/>
      <c r="Q3155" s="37"/>
      <c r="R3155" s="37"/>
      <c r="S3155" s="37"/>
    </row>
    <row r="3156" spans="2:19">
      <c r="B3156" s="6">
        <v>2004</v>
      </c>
      <c r="C3156" s="37">
        <v>97819.81</v>
      </c>
      <c r="D3156" s="37">
        <v>97819.81</v>
      </c>
      <c r="E3156" s="37">
        <v>97819.81</v>
      </c>
      <c r="F3156" s="37">
        <v>97819.81</v>
      </c>
      <c r="G3156" s="37">
        <v>97819.81</v>
      </c>
      <c r="H3156" s="37">
        <v>97819.809999999954</v>
      </c>
      <c r="I3156" s="37">
        <v>97819.809999999954</v>
      </c>
      <c r="J3156" s="37">
        <v>97819.809999999954</v>
      </c>
      <c r="K3156" s="37">
        <v>97819.81000000007</v>
      </c>
      <c r="L3156" s="37">
        <v>97819.81000000007</v>
      </c>
      <c r="M3156" s="37">
        <v>97819.809999999954</v>
      </c>
      <c r="N3156" s="37">
        <v>97819.81000000007</v>
      </c>
      <c r="O3156" s="37"/>
      <c r="P3156" s="37"/>
      <c r="Q3156" s="37"/>
      <c r="R3156" s="37"/>
      <c r="S3156" s="37"/>
    </row>
    <row r="3157" spans="2:19">
      <c r="B3157" s="6">
        <v>2003</v>
      </c>
      <c r="C3157" s="37">
        <v>157630.22</v>
      </c>
      <c r="D3157" s="37">
        <v>157630.22</v>
      </c>
      <c r="E3157" s="37">
        <v>157630.22</v>
      </c>
      <c r="F3157" s="37">
        <v>157630.22</v>
      </c>
      <c r="G3157" s="37">
        <v>157630.22</v>
      </c>
      <c r="H3157" s="37">
        <v>157630</v>
      </c>
      <c r="I3157" s="37">
        <v>157630</v>
      </c>
      <c r="J3157" s="37">
        <v>157630</v>
      </c>
      <c r="K3157" s="37">
        <v>157630.22</v>
      </c>
      <c r="L3157" s="37">
        <v>157630.22</v>
      </c>
      <c r="M3157" s="37">
        <v>156664.89000000001</v>
      </c>
      <c r="N3157" s="37">
        <v>156664.88999999998</v>
      </c>
      <c r="O3157" s="37"/>
      <c r="P3157" s="37"/>
      <c r="Q3157" s="37"/>
      <c r="R3157" s="37"/>
      <c r="S3157" s="37"/>
    </row>
    <row r="3158" spans="2:19">
      <c r="B3158" s="6">
        <v>2002</v>
      </c>
      <c r="C3158" s="37">
        <v>104682.04</v>
      </c>
      <c r="D3158" s="37">
        <v>104682.04</v>
      </c>
      <c r="E3158" s="37">
        <v>104682.04</v>
      </c>
      <c r="F3158" s="37">
        <v>104682.04</v>
      </c>
      <c r="G3158" s="37">
        <v>104682.04</v>
      </c>
      <c r="H3158" s="37">
        <v>104682.04000000002</v>
      </c>
      <c r="I3158" s="37">
        <v>104682.04000000002</v>
      </c>
      <c r="J3158" s="37">
        <v>104682.04000000002</v>
      </c>
      <c r="K3158" s="37">
        <v>104682.04000000002</v>
      </c>
      <c r="L3158" s="37">
        <v>104682.04000000002</v>
      </c>
      <c r="M3158" s="37">
        <v>104682.04000000002</v>
      </c>
      <c r="N3158" s="37">
        <v>104682.04000000002</v>
      </c>
      <c r="O3158" s="37"/>
      <c r="P3158" s="37"/>
      <c r="Q3158" s="37"/>
      <c r="R3158" s="37"/>
      <c r="S3158" s="37"/>
    </row>
    <row r="3159" spans="2:19">
      <c r="B3159" s="6">
        <v>2001</v>
      </c>
      <c r="C3159" s="37">
        <v>88374.34</v>
      </c>
      <c r="D3159" s="37">
        <v>88374.34</v>
      </c>
      <c r="E3159" s="37">
        <v>88374.34</v>
      </c>
      <c r="F3159" s="37">
        <v>88374.34</v>
      </c>
      <c r="G3159" s="37">
        <v>88374.34</v>
      </c>
      <c r="H3159" s="37">
        <v>88374.340000000011</v>
      </c>
      <c r="I3159" s="37">
        <v>88374.340000000011</v>
      </c>
      <c r="J3159" s="37">
        <v>88374.340000000011</v>
      </c>
      <c r="K3159" s="37">
        <v>88374.340000000026</v>
      </c>
      <c r="L3159" s="37">
        <v>88374.340000000026</v>
      </c>
      <c r="M3159" s="37">
        <v>88374.340000000011</v>
      </c>
      <c r="N3159" s="37">
        <v>88374.340000000026</v>
      </c>
      <c r="O3159" s="37"/>
      <c r="P3159" s="37"/>
      <c r="Q3159" s="37"/>
      <c r="R3159" s="37"/>
      <c r="S3159" s="37"/>
    </row>
    <row r="3160" spans="2:19">
      <c r="B3160" s="6">
        <v>2000</v>
      </c>
      <c r="C3160" s="37">
        <v>77364.539999999994</v>
      </c>
      <c r="D3160" s="37">
        <v>77364.539999999994</v>
      </c>
      <c r="E3160" s="37">
        <v>77364.539999999994</v>
      </c>
      <c r="F3160" s="37">
        <v>77364.539999999994</v>
      </c>
      <c r="G3160" s="37">
        <v>77364.539999999994</v>
      </c>
      <c r="H3160" s="37">
        <v>77364.539999999994</v>
      </c>
      <c r="I3160" s="37">
        <v>77364.539999999994</v>
      </c>
      <c r="J3160" s="37">
        <v>77364.539999999994</v>
      </c>
      <c r="K3160" s="37">
        <v>77364.540000000008</v>
      </c>
      <c r="L3160" s="37">
        <v>77364.540000000008</v>
      </c>
      <c r="M3160" s="37">
        <v>77364.539999999994</v>
      </c>
      <c r="N3160" s="37">
        <v>77364.540000000008</v>
      </c>
      <c r="O3160" s="37"/>
      <c r="P3160" s="37"/>
      <c r="Q3160" s="37"/>
      <c r="R3160" s="37"/>
      <c r="S3160" s="37"/>
    </row>
    <row r="3161" spans="2:19">
      <c r="B3161" s="6">
        <v>1999</v>
      </c>
      <c r="C3161" s="37">
        <v>150298.03</v>
      </c>
      <c r="D3161" s="37">
        <v>150298.03</v>
      </c>
      <c r="E3161" s="37">
        <v>150298.03</v>
      </c>
      <c r="F3161" s="37">
        <v>150298.03</v>
      </c>
      <c r="G3161" s="37">
        <v>150298.03</v>
      </c>
      <c r="H3161" s="37">
        <v>150298.03000000003</v>
      </c>
      <c r="I3161" s="37">
        <v>150298.03000000003</v>
      </c>
      <c r="J3161" s="37">
        <v>150298.03000000003</v>
      </c>
      <c r="K3161" s="37">
        <v>150298.03000000006</v>
      </c>
      <c r="L3161" s="37">
        <v>150298.03000000006</v>
      </c>
      <c r="M3161" s="37">
        <v>150298.03000000003</v>
      </c>
      <c r="N3161" s="37">
        <v>150298.03000000006</v>
      </c>
      <c r="O3161" s="37"/>
      <c r="P3161" s="37"/>
      <c r="Q3161" s="37"/>
      <c r="R3161" s="37"/>
      <c r="S3161" s="37"/>
    </row>
    <row r="3162" spans="2:19">
      <c r="B3162" s="6">
        <v>1998</v>
      </c>
      <c r="C3162" s="37">
        <v>106598.14</v>
      </c>
      <c r="D3162" s="37">
        <v>106598.14</v>
      </c>
      <c r="E3162" s="37">
        <v>106598.14</v>
      </c>
      <c r="F3162" s="37">
        <v>106598.14</v>
      </c>
      <c r="G3162" s="37">
        <v>106598.14</v>
      </c>
      <c r="H3162" s="37">
        <v>106598.13999999998</v>
      </c>
      <c r="I3162" s="37">
        <v>106598.13999999998</v>
      </c>
      <c r="J3162" s="37">
        <v>106598.13999999998</v>
      </c>
      <c r="K3162" s="37">
        <v>106598.14000000003</v>
      </c>
      <c r="L3162" s="37">
        <v>106598.14000000003</v>
      </c>
      <c r="M3162" s="37">
        <v>106598.13999999998</v>
      </c>
      <c r="N3162" s="37">
        <v>106598.14000000003</v>
      </c>
      <c r="O3162" s="37"/>
      <c r="P3162" s="37"/>
      <c r="Q3162" s="37"/>
      <c r="R3162" s="37"/>
      <c r="S3162" s="37"/>
    </row>
    <row r="3163" spans="2:19">
      <c r="B3163" s="6">
        <v>1997</v>
      </c>
      <c r="C3163" s="37">
        <v>173006.75</v>
      </c>
      <c r="D3163" s="37">
        <v>173006.75</v>
      </c>
      <c r="E3163" s="37">
        <v>173006.75</v>
      </c>
      <c r="F3163" s="37">
        <v>173006.75</v>
      </c>
      <c r="G3163" s="37">
        <v>173006.75</v>
      </c>
      <c r="H3163" s="37">
        <v>171404.61</v>
      </c>
      <c r="I3163" s="37">
        <v>171404.61</v>
      </c>
      <c r="J3163" s="37">
        <v>171404.61</v>
      </c>
      <c r="K3163" s="37">
        <v>171404.61000000013</v>
      </c>
      <c r="L3163" s="37">
        <v>171404.61000000013</v>
      </c>
      <c r="M3163" s="37">
        <v>171404.61</v>
      </c>
      <c r="N3163" s="37">
        <v>171404.61000000013</v>
      </c>
      <c r="O3163" s="37"/>
      <c r="P3163" s="37"/>
      <c r="Q3163" s="37"/>
      <c r="R3163" s="37"/>
      <c r="S3163" s="37"/>
    </row>
    <row r="3164" spans="2:19">
      <c r="B3164" s="6">
        <v>1996</v>
      </c>
      <c r="C3164" s="37">
        <v>143783.78</v>
      </c>
      <c r="D3164" s="37">
        <v>143783.78</v>
      </c>
      <c r="E3164" s="37">
        <v>143783.78</v>
      </c>
      <c r="F3164" s="37">
        <v>143783.78</v>
      </c>
      <c r="G3164" s="37">
        <v>143783.78</v>
      </c>
      <c r="H3164" s="37">
        <v>143783.78</v>
      </c>
      <c r="I3164" s="37">
        <v>143783.78</v>
      </c>
      <c r="J3164" s="37">
        <v>143783.78</v>
      </c>
      <c r="K3164" s="37">
        <v>143783.78000000003</v>
      </c>
      <c r="L3164" s="37">
        <v>143783.78000000003</v>
      </c>
      <c r="M3164" s="37">
        <v>143783.78</v>
      </c>
      <c r="N3164" s="37">
        <v>143783.78000000003</v>
      </c>
      <c r="O3164" s="37"/>
      <c r="P3164" s="37"/>
      <c r="Q3164" s="37"/>
      <c r="R3164" s="37"/>
      <c r="S3164" s="37"/>
    </row>
    <row r="3165" spans="2:19">
      <c r="B3165" s="6">
        <v>1995</v>
      </c>
      <c r="C3165" s="37">
        <v>179737.33</v>
      </c>
      <c r="D3165" s="37">
        <v>179737.33</v>
      </c>
      <c r="E3165" s="37">
        <v>179737.33</v>
      </c>
      <c r="F3165" s="37">
        <v>179737.33</v>
      </c>
      <c r="G3165" s="37">
        <v>179737.33</v>
      </c>
      <c r="H3165" s="37">
        <v>179737.33000000002</v>
      </c>
      <c r="I3165" s="37">
        <v>179737.33000000002</v>
      </c>
      <c r="J3165" s="37">
        <v>179737.33000000002</v>
      </c>
      <c r="K3165" s="37">
        <v>179737.33000000005</v>
      </c>
      <c r="L3165" s="37">
        <v>179737.33000000005</v>
      </c>
      <c r="M3165" s="37">
        <v>179737.33000000002</v>
      </c>
      <c r="N3165" s="37">
        <v>179737.33000000005</v>
      </c>
      <c r="O3165" s="37"/>
      <c r="P3165" s="37"/>
      <c r="Q3165" s="37"/>
      <c r="R3165" s="37"/>
      <c r="S3165" s="37"/>
    </row>
    <row r="3166" spans="2:19">
      <c r="B3166" s="6">
        <v>1994</v>
      </c>
      <c r="C3166" s="37">
        <v>170406.86</v>
      </c>
      <c r="D3166" s="37">
        <v>170406.86</v>
      </c>
      <c r="E3166" s="37">
        <v>170406.86</v>
      </c>
      <c r="F3166" s="37">
        <v>170406.86</v>
      </c>
      <c r="G3166" s="37">
        <v>170406.86</v>
      </c>
      <c r="H3166" s="37">
        <v>170406.86000000004</v>
      </c>
      <c r="I3166" s="37">
        <v>170406.86000000004</v>
      </c>
      <c r="J3166" s="37">
        <v>170406.86000000004</v>
      </c>
      <c r="K3166" s="37">
        <v>170406.8599999999</v>
      </c>
      <c r="L3166" s="37">
        <v>170406.8599999999</v>
      </c>
      <c r="M3166" s="37">
        <v>170406.86000000004</v>
      </c>
      <c r="N3166" s="37">
        <v>170406.8599999999</v>
      </c>
      <c r="O3166" s="37"/>
      <c r="P3166" s="37"/>
      <c r="Q3166" s="37"/>
      <c r="R3166" s="37"/>
      <c r="S3166" s="37"/>
    </row>
    <row r="3167" spans="2:19">
      <c r="B3167" s="6">
        <v>1993</v>
      </c>
      <c r="C3167" s="37">
        <v>147902.32999999999</v>
      </c>
      <c r="D3167" s="37">
        <v>147902.32999999999</v>
      </c>
      <c r="E3167" s="37">
        <v>147902.32999999999</v>
      </c>
      <c r="F3167" s="37">
        <v>147902.32999999999</v>
      </c>
      <c r="G3167" s="37">
        <v>147902.32999999999</v>
      </c>
      <c r="H3167" s="37">
        <v>146798</v>
      </c>
      <c r="I3167" s="37">
        <v>146798</v>
      </c>
      <c r="J3167" s="37">
        <v>144498</v>
      </c>
      <c r="K3167" s="37">
        <v>144497.50000000003</v>
      </c>
      <c r="L3167" s="37">
        <v>144497.50000000003</v>
      </c>
      <c r="M3167" s="37">
        <v>144497.5</v>
      </c>
      <c r="N3167" s="37">
        <v>144497.50000000003</v>
      </c>
      <c r="O3167" s="37"/>
      <c r="P3167" s="37"/>
      <c r="Q3167" s="37"/>
      <c r="R3167" s="37"/>
      <c r="S3167" s="37"/>
    </row>
    <row r="3168" spans="2:19">
      <c r="B3168" s="6">
        <v>1992</v>
      </c>
      <c r="C3168" s="37">
        <v>563025.43000000005</v>
      </c>
      <c r="D3168" s="37">
        <v>563025.43000000005</v>
      </c>
      <c r="E3168" s="37">
        <v>563025.43000000005</v>
      </c>
      <c r="F3168" s="37">
        <v>563025.43000000005</v>
      </c>
      <c r="G3168" s="37">
        <v>563025.43000000005</v>
      </c>
      <c r="H3168" s="37">
        <v>563025.42999999993</v>
      </c>
      <c r="I3168" s="37">
        <v>563025.42999999993</v>
      </c>
      <c r="J3168" s="37">
        <v>563025.42999999993</v>
      </c>
      <c r="K3168" s="37">
        <v>563025.4299999997</v>
      </c>
      <c r="L3168" s="37">
        <v>563025.4299999997</v>
      </c>
      <c r="M3168" s="37">
        <v>563025.42999999993</v>
      </c>
      <c r="N3168" s="37">
        <v>563025.4299999997</v>
      </c>
      <c r="O3168" s="37"/>
      <c r="P3168" s="37"/>
      <c r="Q3168" s="37"/>
      <c r="R3168" s="37"/>
      <c r="S3168" s="37"/>
    </row>
    <row r="3169" spans="2:19">
      <c r="B3169" s="6">
        <v>1991</v>
      </c>
      <c r="C3169" s="37">
        <v>561681.19999999995</v>
      </c>
      <c r="D3169" s="37">
        <v>561681.19999999995</v>
      </c>
      <c r="E3169" s="37">
        <v>561681.19999999995</v>
      </c>
      <c r="F3169" s="37">
        <v>561681.19999999995</v>
      </c>
      <c r="G3169" s="37">
        <v>561681.19999999995</v>
      </c>
      <c r="H3169" s="37">
        <v>561681.20000000019</v>
      </c>
      <c r="I3169" s="37">
        <v>561681.20000000019</v>
      </c>
      <c r="J3169" s="37">
        <v>561681.20000000019</v>
      </c>
      <c r="K3169" s="37">
        <v>561681.20000000042</v>
      </c>
      <c r="L3169" s="37">
        <v>561681.20000000042</v>
      </c>
      <c r="M3169" s="37">
        <v>561681.20000000019</v>
      </c>
      <c r="N3169" s="37">
        <v>561681.20000000042</v>
      </c>
      <c r="O3169" s="37"/>
      <c r="P3169" s="37"/>
      <c r="Q3169" s="37"/>
      <c r="R3169" s="37"/>
      <c r="S3169" s="37"/>
    </row>
    <row r="3170" spans="2:19">
      <c r="B3170" s="6">
        <v>1990</v>
      </c>
      <c r="C3170" s="37">
        <v>137984.64000000001</v>
      </c>
      <c r="D3170" s="37">
        <v>137984.64000000001</v>
      </c>
      <c r="E3170" s="37">
        <v>137984.64000000001</v>
      </c>
      <c r="F3170" s="37">
        <v>137984.64000000001</v>
      </c>
      <c r="G3170" s="37">
        <v>137984.64000000001</v>
      </c>
      <c r="H3170" s="37">
        <v>137984.64000000001</v>
      </c>
      <c r="I3170" s="37">
        <v>137984.64000000001</v>
      </c>
      <c r="J3170" s="37">
        <v>137984.64000000001</v>
      </c>
      <c r="K3170" s="37">
        <v>137984.63999999996</v>
      </c>
      <c r="L3170" s="37">
        <v>137984.63999999996</v>
      </c>
      <c r="M3170" s="37">
        <v>137984.64000000001</v>
      </c>
      <c r="N3170" s="37">
        <v>137984.63999999996</v>
      </c>
      <c r="O3170" s="37"/>
      <c r="P3170" s="37"/>
      <c r="Q3170" s="37"/>
      <c r="R3170" s="37"/>
      <c r="S3170" s="37"/>
    </row>
    <row r="3171" spans="2:19">
      <c r="B3171" s="6">
        <v>1989</v>
      </c>
      <c r="C3171" s="37">
        <v>157879.26999999999</v>
      </c>
      <c r="D3171" s="37">
        <v>157879.26999999999</v>
      </c>
      <c r="E3171" s="37">
        <v>157879.26999999999</v>
      </c>
      <c r="F3171" s="37">
        <v>157879.26999999999</v>
      </c>
      <c r="G3171" s="37">
        <v>157879.26999999999</v>
      </c>
      <c r="H3171" s="37">
        <v>155352</v>
      </c>
      <c r="I3171" s="37">
        <v>155352</v>
      </c>
      <c r="J3171" s="37">
        <v>155352</v>
      </c>
      <c r="K3171" s="37">
        <v>157879.27000000002</v>
      </c>
      <c r="L3171" s="37">
        <v>157879.27000000002</v>
      </c>
      <c r="M3171" s="37">
        <v>157879.26999999999</v>
      </c>
      <c r="N3171" s="37">
        <v>157879.27000000002</v>
      </c>
      <c r="O3171" s="37"/>
      <c r="P3171" s="37"/>
      <c r="Q3171" s="37"/>
      <c r="R3171" s="37"/>
      <c r="S3171" s="37"/>
    </row>
    <row r="3172" spans="2:19">
      <c r="B3172" s="6">
        <v>1988</v>
      </c>
      <c r="C3172" s="37">
        <v>85838.24</v>
      </c>
      <c r="D3172" s="37">
        <v>85838.24</v>
      </c>
      <c r="E3172" s="37">
        <v>85838.24</v>
      </c>
      <c r="F3172" s="37">
        <v>85838.24</v>
      </c>
      <c r="G3172" s="37">
        <v>85838.24</v>
      </c>
      <c r="H3172" s="37">
        <v>85838.239999999991</v>
      </c>
      <c r="I3172" s="37">
        <v>85838.239999999991</v>
      </c>
      <c r="J3172" s="37">
        <v>85838.239999999991</v>
      </c>
      <c r="K3172" s="37">
        <v>85838.239999999991</v>
      </c>
      <c r="L3172" s="37">
        <v>85838.239999999991</v>
      </c>
      <c r="M3172" s="37">
        <v>85838.239999999991</v>
      </c>
      <c r="N3172" s="37">
        <v>85838.239999999991</v>
      </c>
      <c r="O3172" s="37"/>
      <c r="P3172" s="37"/>
      <c r="Q3172" s="37"/>
      <c r="R3172" s="37"/>
      <c r="S3172" s="37"/>
    </row>
    <row r="3173" spans="2:19">
      <c r="B3173" s="6">
        <v>1987</v>
      </c>
      <c r="C3173" s="37">
        <v>147384.98000000001</v>
      </c>
      <c r="D3173" s="37">
        <v>147384.98000000001</v>
      </c>
      <c r="E3173" s="37">
        <v>147384.98000000001</v>
      </c>
      <c r="F3173" s="37">
        <v>147384.98000000001</v>
      </c>
      <c r="G3173" s="37">
        <v>147384.98000000001</v>
      </c>
      <c r="H3173" s="37">
        <v>147384.97999999998</v>
      </c>
      <c r="I3173" s="37">
        <v>147384.97999999998</v>
      </c>
      <c r="J3173" s="37">
        <v>147384.97999999998</v>
      </c>
      <c r="K3173" s="37">
        <v>147384.97999999998</v>
      </c>
      <c r="L3173" s="37">
        <v>147384.97999999998</v>
      </c>
      <c r="M3173" s="37">
        <v>147384.97999999998</v>
      </c>
      <c r="N3173" s="37">
        <v>147384.97999999998</v>
      </c>
      <c r="O3173" s="37"/>
      <c r="P3173" s="37"/>
      <c r="Q3173" s="37"/>
      <c r="R3173" s="37"/>
      <c r="S3173" s="37"/>
    </row>
    <row r="3174" spans="2:19">
      <c r="B3174" s="6">
        <v>1986</v>
      </c>
      <c r="C3174" s="37">
        <v>135756.69</v>
      </c>
      <c r="D3174" s="37">
        <v>135756.69</v>
      </c>
      <c r="E3174" s="37">
        <v>135756.69</v>
      </c>
      <c r="F3174" s="37">
        <v>135756.69</v>
      </c>
      <c r="G3174" s="37">
        <v>135756.69</v>
      </c>
      <c r="H3174" s="37">
        <v>135756.69</v>
      </c>
      <c r="I3174" s="37">
        <v>135756.69</v>
      </c>
      <c r="J3174" s="37">
        <v>135756.69</v>
      </c>
      <c r="K3174" s="37">
        <v>135756.69</v>
      </c>
      <c r="L3174" s="37">
        <v>135756.69</v>
      </c>
      <c r="M3174" s="37">
        <v>135756.69</v>
      </c>
      <c r="N3174" s="37">
        <v>135756.69</v>
      </c>
      <c r="O3174" s="37"/>
      <c r="P3174" s="37"/>
      <c r="Q3174" s="37"/>
      <c r="R3174" s="37"/>
      <c r="S3174" s="37"/>
    </row>
    <row r="3175" spans="2:19">
      <c r="B3175" s="6">
        <v>1985</v>
      </c>
      <c r="C3175" s="37">
        <v>126292.16</v>
      </c>
      <c r="D3175" s="37">
        <v>126292.16</v>
      </c>
      <c r="E3175" s="37">
        <v>126292.16</v>
      </c>
      <c r="F3175" s="37">
        <v>126292.16</v>
      </c>
      <c r="G3175" s="37">
        <v>126292.16</v>
      </c>
      <c r="H3175" s="37">
        <v>126292.16</v>
      </c>
      <c r="I3175" s="37">
        <v>126292.16</v>
      </c>
      <c r="J3175" s="37">
        <v>126292.16</v>
      </c>
      <c r="K3175" s="37">
        <v>126292.16</v>
      </c>
      <c r="L3175" s="37">
        <v>126292.16</v>
      </c>
      <c r="M3175" s="37">
        <v>126292.16</v>
      </c>
      <c r="N3175" s="37">
        <v>126292.16</v>
      </c>
      <c r="O3175" s="37"/>
      <c r="P3175" s="37"/>
      <c r="Q3175" s="37"/>
      <c r="R3175" s="37"/>
      <c r="S3175" s="37"/>
    </row>
    <row r="3176" spans="2:19">
      <c r="B3176" s="6">
        <v>1984</v>
      </c>
      <c r="C3176" s="37">
        <v>159909.60999999999</v>
      </c>
      <c r="D3176" s="37">
        <v>159909.60999999999</v>
      </c>
      <c r="E3176" s="37">
        <v>159909.60999999999</v>
      </c>
      <c r="F3176" s="37">
        <v>159909.60999999999</v>
      </c>
      <c r="G3176" s="37">
        <v>159909.60999999999</v>
      </c>
      <c r="H3176" s="37">
        <v>159909.60999999999</v>
      </c>
      <c r="I3176" s="37">
        <v>159909.60999999999</v>
      </c>
      <c r="J3176" s="37">
        <v>159909.60999999999</v>
      </c>
      <c r="K3176" s="37">
        <v>159909.60999999999</v>
      </c>
      <c r="L3176" s="37">
        <v>159909.60999999999</v>
      </c>
      <c r="M3176" s="37">
        <v>159909.60999999999</v>
      </c>
      <c r="N3176" s="37">
        <v>159909.60999999999</v>
      </c>
      <c r="O3176" s="37"/>
      <c r="P3176" s="37"/>
      <c r="Q3176" s="37"/>
      <c r="R3176" s="37"/>
      <c r="S3176" s="37"/>
    </row>
    <row r="3177" spans="2:19">
      <c r="B3177" s="6">
        <v>1983</v>
      </c>
      <c r="C3177" s="37">
        <v>110575.56</v>
      </c>
      <c r="D3177" s="37">
        <v>110575.56</v>
      </c>
      <c r="E3177" s="37">
        <v>110575.56</v>
      </c>
      <c r="F3177" s="37">
        <v>110575.56</v>
      </c>
      <c r="G3177" s="37">
        <v>110575.56</v>
      </c>
      <c r="H3177" s="37">
        <v>110575.56</v>
      </c>
      <c r="I3177" s="37">
        <v>110575.56</v>
      </c>
      <c r="J3177" s="37">
        <v>110575.56</v>
      </c>
      <c r="K3177" s="37">
        <v>110575.56</v>
      </c>
      <c r="L3177" s="37">
        <v>110575.56</v>
      </c>
      <c r="M3177" s="37">
        <v>110575.56</v>
      </c>
      <c r="N3177" s="37">
        <v>110575.56</v>
      </c>
      <c r="O3177" s="37"/>
      <c r="P3177" s="37"/>
      <c r="Q3177" s="37"/>
      <c r="R3177" s="37"/>
      <c r="S3177" s="37"/>
    </row>
    <row r="3178" spans="2:19">
      <c r="B3178" s="6">
        <v>1982</v>
      </c>
      <c r="C3178" s="37">
        <v>133926.26999999999</v>
      </c>
      <c r="D3178" s="37">
        <v>133926.26999999999</v>
      </c>
      <c r="E3178" s="37">
        <v>133926.26999999999</v>
      </c>
      <c r="F3178" s="37">
        <v>133926.26999999999</v>
      </c>
      <c r="G3178" s="37">
        <v>133926.26999999999</v>
      </c>
      <c r="H3178" s="37">
        <v>133926.27000000002</v>
      </c>
      <c r="I3178" s="37">
        <v>133926.27000000002</v>
      </c>
      <c r="J3178" s="37">
        <v>133926.27000000002</v>
      </c>
      <c r="K3178" s="37">
        <v>133926.26999999999</v>
      </c>
      <c r="L3178" s="37">
        <v>133926.26999999999</v>
      </c>
      <c r="M3178" s="37">
        <v>133926.27000000002</v>
      </c>
      <c r="N3178" s="37">
        <v>133926.26999999999</v>
      </c>
      <c r="O3178" s="37"/>
      <c r="P3178" s="37"/>
      <c r="Q3178" s="37"/>
      <c r="R3178" s="37"/>
      <c r="S3178" s="37"/>
    </row>
    <row r="3179" spans="2:19">
      <c r="B3179" s="6">
        <v>1981</v>
      </c>
      <c r="C3179" s="37">
        <v>150417.48000000001</v>
      </c>
      <c r="D3179" s="37">
        <v>150417.48000000001</v>
      </c>
      <c r="E3179" s="37">
        <v>150417.48000000001</v>
      </c>
      <c r="F3179" s="37">
        <v>150417.48000000001</v>
      </c>
      <c r="G3179" s="37">
        <v>150417.48000000001</v>
      </c>
      <c r="H3179" s="37">
        <v>150417.48000000001</v>
      </c>
      <c r="I3179" s="37">
        <v>150417.48000000001</v>
      </c>
      <c r="J3179" s="37">
        <v>150417.48000000001</v>
      </c>
      <c r="K3179" s="37">
        <v>150417.48000000001</v>
      </c>
      <c r="L3179" s="37">
        <v>150417.48000000001</v>
      </c>
      <c r="M3179" s="37">
        <v>150417.48000000001</v>
      </c>
      <c r="N3179" s="37">
        <v>150417.48000000001</v>
      </c>
      <c r="O3179" s="37"/>
      <c r="P3179" s="37"/>
      <c r="Q3179" s="37"/>
      <c r="R3179" s="37"/>
      <c r="S3179" s="37"/>
    </row>
    <row r="3180" spans="2:19">
      <c r="B3180" s="6">
        <v>1980</v>
      </c>
      <c r="C3180" s="37">
        <v>118449.99</v>
      </c>
      <c r="D3180" s="37">
        <v>118449.99</v>
      </c>
      <c r="E3180" s="37">
        <v>118449.99</v>
      </c>
      <c r="F3180" s="37">
        <v>118449.99</v>
      </c>
      <c r="G3180" s="37">
        <v>118449.99</v>
      </c>
      <c r="H3180" s="37">
        <v>118449.99</v>
      </c>
      <c r="I3180" s="37">
        <v>118449.99</v>
      </c>
      <c r="J3180" s="37">
        <v>118449.99</v>
      </c>
      <c r="K3180" s="37">
        <v>118449.98999999999</v>
      </c>
      <c r="L3180" s="37">
        <v>118449.98999999999</v>
      </c>
      <c r="M3180" s="37">
        <v>118449.99</v>
      </c>
      <c r="N3180" s="37">
        <v>118449.98999999999</v>
      </c>
      <c r="O3180" s="37"/>
      <c r="P3180" s="37"/>
      <c r="Q3180" s="37"/>
      <c r="R3180" s="37"/>
      <c r="S3180" s="37"/>
    </row>
    <row r="3181" spans="2:19">
      <c r="B3181" s="6">
        <v>1979</v>
      </c>
      <c r="C3181" s="37">
        <v>64022.95</v>
      </c>
      <c r="D3181" s="37">
        <v>64022.95</v>
      </c>
      <c r="E3181" s="37">
        <v>64022.95</v>
      </c>
      <c r="F3181" s="37">
        <v>64022.95</v>
      </c>
      <c r="G3181" s="37">
        <v>64022.95</v>
      </c>
      <c r="H3181" s="37">
        <v>64022.95</v>
      </c>
      <c r="I3181" s="37">
        <v>64022.95</v>
      </c>
      <c r="J3181" s="37">
        <v>64022.95</v>
      </c>
      <c r="K3181" s="37">
        <v>64022.95</v>
      </c>
      <c r="L3181" s="37">
        <v>64022.95</v>
      </c>
      <c r="M3181" s="37">
        <v>64022.95</v>
      </c>
      <c r="N3181" s="37">
        <v>64022.95</v>
      </c>
      <c r="O3181" s="37"/>
      <c r="P3181" s="37"/>
      <c r="Q3181" s="37"/>
      <c r="R3181" s="37"/>
      <c r="S3181" s="37"/>
    </row>
    <row r="3182" spans="2:19">
      <c r="B3182" s="6">
        <v>1978</v>
      </c>
      <c r="C3182" s="37">
        <v>168104.09</v>
      </c>
      <c r="D3182" s="37">
        <v>168104.09</v>
      </c>
      <c r="E3182" s="37">
        <v>168104.09</v>
      </c>
      <c r="F3182" s="37">
        <v>168104.09</v>
      </c>
      <c r="G3182" s="37">
        <v>168104.09</v>
      </c>
      <c r="H3182" s="37">
        <v>168104.09</v>
      </c>
      <c r="I3182" s="37">
        <v>168104.09</v>
      </c>
      <c r="J3182" s="37">
        <v>168104.09</v>
      </c>
      <c r="K3182" s="37">
        <v>168104.09</v>
      </c>
      <c r="L3182" s="37">
        <v>168104.09</v>
      </c>
      <c r="M3182" s="37">
        <v>168104.09</v>
      </c>
      <c r="N3182" s="37">
        <v>146711.52000000002</v>
      </c>
      <c r="O3182" s="37"/>
      <c r="P3182" s="37"/>
      <c r="Q3182" s="37"/>
      <c r="R3182" s="37"/>
      <c r="S3182" s="37"/>
    </row>
    <row r="3183" spans="2:19">
      <c r="B3183" s="6">
        <v>1977</v>
      </c>
      <c r="C3183" s="37">
        <v>2887399.94</v>
      </c>
      <c r="D3183" s="37">
        <v>2887399.94</v>
      </c>
      <c r="E3183" s="37">
        <v>2887399.94</v>
      </c>
      <c r="F3183" s="37">
        <v>2887399.94</v>
      </c>
      <c r="G3183" s="37">
        <v>2805809.94</v>
      </c>
      <c r="H3183" s="37">
        <v>2540637</v>
      </c>
      <c r="I3183" s="37">
        <v>2540637</v>
      </c>
      <c r="J3183" s="37">
        <v>2540637</v>
      </c>
      <c r="K3183" s="37">
        <v>2248280</v>
      </c>
      <c r="L3183" s="37">
        <v>2242898</v>
      </c>
      <c r="M3183" s="37">
        <v>1968986</v>
      </c>
      <c r="N3183" s="37">
        <v>1814394</v>
      </c>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7549750.5900000017</v>
      </c>
      <c r="D3231" s="11">
        <f>SUM(D3153:D3230)</f>
        <v>7717155.8200000003</v>
      </c>
      <c r="E3231" s="11">
        <f>SUM(E3152:E3230)</f>
        <v>7927133.7100000009</v>
      </c>
      <c r="F3231" s="11">
        <f>SUM(F3151:F3230)</f>
        <v>7997035.6700000018</v>
      </c>
      <c r="G3231" s="11">
        <f>SUM(G3150:G3230)</f>
        <v>8089355.040000001</v>
      </c>
      <c r="H3231" s="11">
        <f>SUM(H3144:H3230)</f>
        <v>7907203.5600000015</v>
      </c>
      <c r="I3231" s="11">
        <f>SUM(I3144:I3230)</f>
        <v>8548555.1300000027</v>
      </c>
      <c r="J3231" s="11">
        <f t="shared" ref="J3231" si="63">SUM(J3144:J3230)</f>
        <v>8782205.7699999996</v>
      </c>
      <c r="K3231" s="11">
        <f>SUM(K3144:K3230)</f>
        <v>8781227.7700000014</v>
      </c>
      <c r="L3231" s="11">
        <f t="shared" ref="L3231" si="64">SUM(L3144:L3230)</f>
        <v>8869937.290000001</v>
      </c>
      <c r="M3231" s="11">
        <f>SUM(M3144:M3230)</f>
        <v>9053923.9000000022</v>
      </c>
      <c r="N3231" s="11">
        <f>SUM(N3139:N3230)</f>
        <v>9284424.5100000016</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v>20768.47</v>
      </c>
      <c r="O3238" s="37"/>
      <c r="P3238" s="37"/>
      <c r="Q3238" s="37"/>
      <c r="R3238" s="37"/>
      <c r="S3238" s="37"/>
    </row>
    <row r="3239" spans="1:19">
      <c r="B3239" s="6">
        <v>2016</v>
      </c>
      <c r="C3239" s="36"/>
      <c r="D3239" s="36"/>
      <c r="E3239" s="36"/>
      <c r="F3239" s="36"/>
      <c r="G3239" s="36"/>
      <c r="H3239" s="36"/>
      <c r="I3239" s="36"/>
      <c r="J3239" s="36"/>
      <c r="K3239" s="36"/>
      <c r="L3239" s="36"/>
      <c r="M3239" s="37">
        <v>36877.449999999997</v>
      </c>
      <c r="N3239" s="37">
        <v>36877.449999999997</v>
      </c>
      <c r="O3239" s="37"/>
      <c r="P3239" s="37"/>
      <c r="Q3239" s="37"/>
      <c r="R3239" s="37"/>
      <c r="S3239" s="37"/>
    </row>
    <row r="3240" spans="1:19">
      <c r="B3240" s="6">
        <v>2015</v>
      </c>
      <c r="C3240" s="36"/>
      <c r="D3240" s="36"/>
      <c r="E3240" s="36"/>
      <c r="F3240" s="36"/>
      <c r="G3240" s="36"/>
      <c r="H3240" s="36"/>
      <c r="I3240" s="36"/>
      <c r="J3240" s="36"/>
      <c r="K3240" s="36"/>
      <c r="L3240" s="37">
        <v>37477.64</v>
      </c>
      <c r="M3240" s="37">
        <v>37477.64</v>
      </c>
      <c r="N3240" s="37">
        <v>37477.64</v>
      </c>
      <c r="O3240" s="37"/>
      <c r="P3240" s="37"/>
      <c r="Q3240" s="37"/>
      <c r="R3240" s="37"/>
      <c r="S3240" s="37"/>
    </row>
    <row r="3241" spans="1:19">
      <c r="B3241" s="6">
        <v>2014</v>
      </c>
      <c r="C3241" s="36"/>
      <c r="D3241" s="36"/>
      <c r="E3241" s="36"/>
      <c r="F3241" s="36"/>
      <c r="G3241" s="36"/>
      <c r="H3241" s="36"/>
      <c r="I3241" s="36"/>
      <c r="J3241" s="36"/>
      <c r="K3241" s="37">
        <v>18653.189999999999</v>
      </c>
      <c r="L3241" s="37">
        <v>18653.189999999999</v>
      </c>
      <c r="M3241" s="37">
        <v>18653.189999999999</v>
      </c>
      <c r="N3241" s="37">
        <v>18653.189999999999</v>
      </c>
      <c r="O3241" s="37"/>
      <c r="P3241" s="37"/>
      <c r="Q3241" s="37"/>
      <c r="R3241" s="37"/>
      <c r="S3241" s="37"/>
    </row>
    <row r="3242" spans="1:19">
      <c r="B3242" s="6">
        <v>2013</v>
      </c>
      <c r="C3242" s="36"/>
      <c r="D3242" s="36"/>
      <c r="E3242" s="36"/>
      <c r="F3242" s="36"/>
      <c r="G3242" s="36"/>
      <c r="H3242" s="36"/>
      <c r="I3242" s="36"/>
      <c r="J3242" s="37">
        <v>19693.370000000003</v>
      </c>
      <c r="K3242" s="37">
        <v>19693.370000000003</v>
      </c>
      <c r="L3242" s="37">
        <v>19693.370000000003</v>
      </c>
      <c r="M3242" s="37">
        <v>19693.370000000003</v>
      </c>
      <c r="N3242" s="37">
        <v>19693.370000000003</v>
      </c>
      <c r="O3242" s="37"/>
      <c r="P3242" s="37"/>
      <c r="Q3242" s="37"/>
      <c r="R3242" s="37"/>
      <c r="S3242" s="37"/>
    </row>
    <row r="3243" spans="1:19">
      <c r="B3243" s="6">
        <v>2012</v>
      </c>
      <c r="C3243" s="36"/>
      <c r="D3243" s="36"/>
      <c r="E3243" s="36"/>
      <c r="F3243" s="36"/>
      <c r="G3243" s="36"/>
      <c r="H3243" s="36"/>
      <c r="I3243" s="37">
        <v>36113.619999999995</v>
      </c>
      <c r="J3243" s="37">
        <v>36113.619999999995</v>
      </c>
      <c r="K3243" s="37">
        <v>36113.619999999995</v>
      </c>
      <c r="L3243" s="37">
        <v>36113.619999999995</v>
      </c>
      <c r="M3243" s="37">
        <v>36113.619999999995</v>
      </c>
      <c r="N3243" s="37">
        <v>28837.62</v>
      </c>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v>50226.6</v>
      </c>
      <c r="J3245" s="37">
        <v>50226.6</v>
      </c>
      <c r="K3245" s="37">
        <v>50226.6</v>
      </c>
      <c r="L3245" s="37">
        <v>50226.6</v>
      </c>
      <c r="M3245" s="37">
        <v>50226.6</v>
      </c>
      <c r="N3245" s="37">
        <v>50226.6</v>
      </c>
      <c r="O3245" s="37"/>
      <c r="P3245" s="37"/>
      <c r="Q3245" s="37"/>
      <c r="R3245" s="37"/>
      <c r="S3245" s="37"/>
    </row>
    <row r="3246" spans="1:19">
      <c r="B3246" s="6">
        <v>2009</v>
      </c>
      <c r="C3246" s="36"/>
      <c r="D3246" s="36"/>
      <c r="E3246" s="36"/>
      <c r="F3246" s="37"/>
      <c r="G3246" s="37"/>
      <c r="H3246" s="37"/>
      <c r="I3246" s="37">
        <v>157722.42000000001</v>
      </c>
      <c r="J3246" s="37">
        <v>157722.42000000001</v>
      </c>
      <c r="K3246" s="37">
        <v>157722.42000000001</v>
      </c>
      <c r="L3246" s="37">
        <v>157722.42000000001</v>
      </c>
      <c r="M3246" s="37">
        <v>157722.42000000001</v>
      </c>
      <c r="N3246" s="37">
        <v>157722.42000000001</v>
      </c>
      <c r="O3246" s="37"/>
      <c r="P3246" s="37"/>
      <c r="Q3246" s="37"/>
      <c r="R3246" s="37"/>
      <c r="S3246" s="37"/>
    </row>
    <row r="3247" spans="1:19">
      <c r="B3247" s="6">
        <v>2008</v>
      </c>
      <c r="C3247" s="36"/>
      <c r="D3247" s="36"/>
      <c r="E3247" s="37"/>
      <c r="F3247" s="37"/>
      <c r="G3247" s="37"/>
      <c r="H3247" s="37"/>
      <c r="I3247" s="37">
        <v>130334.83</v>
      </c>
      <c r="J3247" s="37">
        <v>130334.83</v>
      </c>
      <c r="K3247" s="37">
        <v>130334.83</v>
      </c>
      <c r="L3247" s="37">
        <v>130334.83</v>
      </c>
      <c r="M3247" s="37">
        <v>130334.83</v>
      </c>
      <c r="N3247" s="37">
        <v>130334.83</v>
      </c>
      <c r="O3247" s="37"/>
      <c r="P3247" s="37"/>
      <c r="Q3247" s="37"/>
      <c r="R3247" s="37"/>
      <c r="S3247" s="37"/>
    </row>
    <row r="3248" spans="1:19">
      <c r="B3248" s="6">
        <v>2007</v>
      </c>
      <c r="C3248" s="36"/>
      <c r="D3248" s="37"/>
      <c r="E3248" s="37"/>
      <c r="F3248" s="37"/>
      <c r="G3248" s="37"/>
      <c r="H3248" s="37">
        <v>153864</v>
      </c>
      <c r="I3248" s="37">
        <v>153864</v>
      </c>
      <c r="J3248" s="37">
        <v>153864</v>
      </c>
      <c r="K3248" s="37">
        <v>57327.7</v>
      </c>
      <c r="L3248" s="37">
        <v>57327.7</v>
      </c>
      <c r="M3248" s="37">
        <v>153864</v>
      </c>
      <c r="N3248" s="37">
        <v>57327.7</v>
      </c>
      <c r="O3248" s="37"/>
      <c r="P3248" s="37"/>
      <c r="Q3248" s="37"/>
      <c r="R3248" s="37"/>
      <c r="S3248" s="37"/>
    </row>
    <row r="3249" spans="2:19">
      <c r="B3249" s="6">
        <v>2006</v>
      </c>
      <c r="C3249" s="37"/>
      <c r="D3249" s="37"/>
      <c r="E3249" s="37"/>
      <c r="F3249" s="37"/>
      <c r="G3249" s="37"/>
      <c r="H3249" s="37">
        <v>96271</v>
      </c>
      <c r="I3249" s="37">
        <v>96271</v>
      </c>
      <c r="J3249" s="37">
        <v>96271</v>
      </c>
      <c r="K3249" s="37">
        <v>1244.1300000000001</v>
      </c>
      <c r="L3249" s="37">
        <v>1244.1300000000001</v>
      </c>
      <c r="M3249" s="37">
        <v>96271</v>
      </c>
      <c r="N3249" s="37">
        <v>1244.1300000000001</v>
      </c>
      <c r="O3249" s="37"/>
      <c r="P3249" s="37"/>
      <c r="Q3249" s="37"/>
      <c r="R3249" s="37"/>
      <c r="S3249" s="37"/>
    </row>
    <row r="3250" spans="2:19">
      <c r="B3250" s="6">
        <v>2005</v>
      </c>
      <c r="C3250" s="37"/>
      <c r="D3250" s="37"/>
      <c r="E3250" s="37"/>
      <c r="F3250" s="37"/>
      <c r="G3250" s="37"/>
      <c r="H3250" s="37">
        <v>104771</v>
      </c>
      <c r="I3250" s="37">
        <v>104771</v>
      </c>
      <c r="J3250" s="37">
        <v>104771</v>
      </c>
      <c r="K3250" s="37">
        <v>14654.76</v>
      </c>
      <c r="L3250" s="37">
        <v>14654.76</v>
      </c>
      <c r="M3250" s="37">
        <v>104771</v>
      </c>
      <c r="N3250" s="37">
        <v>14654.76</v>
      </c>
      <c r="O3250" s="37"/>
      <c r="P3250" s="37"/>
      <c r="Q3250" s="37"/>
      <c r="R3250" s="37"/>
      <c r="S3250" s="37"/>
    </row>
    <row r="3251" spans="2:19">
      <c r="B3251" s="6">
        <v>2004</v>
      </c>
      <c r="C3251" s="37"/>
      <c r="D3251" s="37"/>
      <c r="E3251" s="37"/>
      <c r="F3251" s="37"/>
      <c r="G3251" s="37"/>
      <c r="H3251" s="37">
        <v>181194</v>
      </c>
      <c r="I3251" s="37">
        <v>181194</v>
      </c>
      <c r="J3251" s="37">
        <v>181194</v>
      </c>
      <c r="K3251" s="37">
        <v>181194</v>
      </c>
      <c r="L3251" s="37">
        <v>181194</v>
      </c>
      <c r="M3251" s="37">
        <v>181194</v>
      </c>
      <c r="N3251" s="37"/>
      <c r="O3251" s="37"/>
      <c r="P3251" s="37"/>
      <c r="Q3251" s="37"/>
      <c r="R3251" s="37"/>
      <c r="S3251" s="37"/>
    </row>
    <row r="3252" spans="2:19">
      <c r="B3252" s="6">
        <v>2003</v>
      </c>
      <c r="C3252" s="37"/>
      <c r="D3252" s="37"/>
      <c r="E3252" s="37"/>
      <c r="F3252" s="37"/>
      <c r="G3252" s="37"/>
      <c r="H3252" s="37">
        <v>280699</v>
      </c>
      <c r="I3252" s="37">
        <v>280699</v>
      </c>
      <c r="J3252" s="37">
        <v>280699</v>
      </c>
      <c r="K3252" s="37">
        <v>280699</v>
      </c>
      <c r="L3252" s="37">
        <v>280699</v>
      </c>
      <c r="M3252" s="37">
        <v>280699</v>
      </c>
      <c r="N3252" s="37"/>
      <c r="O3252" s="37"/>
      <c r="P3252" s="37"/>
      <c r="Q3252" s="37"/>
      <c r="R3252" s="37"/>
      <c r="S3252" s="37"/>
    </row>
    <row r="3253" spans="2:19">
      <c r="B3253" s="6">
        <v>2002</v>
      </c>
      <c r="C3253" s="37"/>
      <c r="D3253" s="37"/>
      <c r="E3253" s="37"/>
      <c r="F3253" s="37"/>
      <c r="G3253" s="37"/>
      <c r="H3253" s="37">
        <v>238118</v>
      </c>
      <c r="I3253" s="37">
        <v>238118</v>
      </c>
      <c r="J3253" s="37">
        <v>238118</v>
      </c>
      <c r="K3253" s="37">
        <v>1280.3899999999999</v>
      </c>
      <c r="L3253" s="37">
        <v>1280.3899999999999</v>
      </c>
      <c r="M3253" s="37">
        <v>238118</v>
      </c>
      <c r="N3253" s="37">
        <v>1280.3899999999999</v>
      </c>
      <c r="O3253" s="37"/>
      <c r="P3253" s="37"/>
      <c r="Q3253" s="37"/>
      <c r="R3253" s="37"/>
      <c r="S3253" s="37"/>
    </row>
    <row r="3254" spans="2:19">
      <c r="B3254" s="6">
        <v>2001</v>
      </c>
      <c r="C3254" s="37"/>
      <c r="D3254" s="37"/>
      <c r="E3254" s="37"/>
      <c r="F3254" s="37"/>
      <c r="G3254" s="37"/>
      <c r="H3254" s="37">
        <v>254472.04</v>
      </c>
      <c r="I3254" s="37">
        <v>254472.04</v>
      </c>
      <c r="J3254" s="37">
        <v>254472.04</v>
      </c>
      <c r="K3254" s="37">
        <v>254472.03999999998</v>
      </c>
      <c r="L3254" s="37">
        <v>254472.03999999998</v>
      </c>
      <c r="M3254" s="37">
        <v>254472.04</v>
      </c>
      <c r="N3254" s="37">
        <v>254472.03999999998</v>
      </c>
      <c r="O3254" s="37"/>
      <c r="P3254" s="37"/>
      <c r="Q3254" s="37"/>
      <c r="R3254" s="37"/>
      <c r="S3254" s="37"/>
    </row>
    <row r="3255" spans="2:19">
      <c r="B3255" s="6">
        <v>2000</v>
      </c>
      <c r="C3255" s="37"/>
      <c r="D3255" s="37"/>
      <c r="E3255" s="37"/>
      <c r="F3255" s="37"/>
      <c r="G3255" s="37"/>
      <c r="H3255" s="37">
        <v>221043</v>
      </c>
      <c r="I3255" s="37">
        <v>221043</v>
      </c>
      <c r="J3255" s="37">
        <v>221043</v>
      </c>
      <c r="K3255" s="37">
        <v>184252.65000000002</v>
      </c>
      <c r="L3255" s="37">
        <v>184252.65000000002</v>
      </c>
      <c r="M3255" s="37">
        <v>221043</v>
      </c>
      <c r="N3255" s="37">
        <v>184252.65000000002</v>
      </c>
      <c r="O3255" s="37"/>
      <c r="P3255" s="37"/>
      <c r="Q3255" s="37"/>
      <c r="R3255" s="37"/>
      <c r="S3255" s="37"/>
    </row>
    <row r="3256" spans="2:19">
      <c r="B3256" s="6">
        <v>1999</v>
      </c>
      <c r="C3256" s="37"/>
      <c r="D3256" s="37"/>
      <c r="E3256" s="37"/>
      <c r="F3256" s="37"/>
      <c r="G3256" s="37"/>
      <c r="H3256" s="37">
        <v>265013</v>
      </c>
      <c r="I3256" s="37">
        <v>265013</v>
      </c>
      <c r="J3256" s="37">
        <v>265013</v>
      </c>
      <c r="K3256" s="37">
        <v>26311.08</v>
      </c>
      <c r="L3256" s="37">
        <v>26311.08</v>
      </c>
      <c r="M3256" s="37">
        <v>265013</v>
      </c>
      <c r="N3256" s="37">
        <v>26311.08</v>
      </c>
      <c r="O3256" s="37"/>
      <c r="P3256" s="37"/>
      <c r="Q3256" s="37"/>
      <c r="R3256" s="37"/>
      <c r="S3256" s="37"/>
    </row>
    <row r="3257" spans="2:19">
      <c r="B3257" s="6">
        <v>1998</v>
      </c>
      <c r="C3257" s="37"/>
      <c r="D3257" s="37"/>
      <c r="E3257" s="37"/>
      <c r="F3257" s="37"/>
      <c r="G3257" s="37"/>
      <c r="H3257" s="37">
        <v>258201</v>
      </c>
      <c r="I3257" s="37">
        <v>258201</v>
      </c>
      <c r="J3257" s="37">
        <v>258201</v>
      </c>
      <c r="K3257" s="37">
        <v>9218.2000000000007</v>
      </c>
      <c r="L3257" s="37">
        <v>9218.2000000000007</v>
      </c>
      <c r="M3257" s="37">
        <v>258201</v>
      </c>
      <c r="N3257" s="37">
        <v>9218.2000000000007</v>
      </c>
      <c r="O3257" s="37"/>
      <c r="P3257" s="37"/>
      <c r="Q3257" s="37"/>
      <c r="R3257" s="37"/>
      <c r="S3257" s="37"/>
    </row>
    <row r="3258" spans="2:19">
      <c r="B3258" s="6">
        <v>1997</v>
      </c>
      <c r="C3258" s="37"/>
      <c r="D3258" s="37"/>
      <c r="E3258" s="37"/>
      <c r="F3258" s="37"/>
      <c r="G3258" s="37"/>
      <c r="H3258" s="37">
        <v>277662</v>
      </c>
      <c r="I3258" s="37">
        <v>277662</v>
      </c>
      <c r="J3258" s="37">
        <v>277662</v>
      </c>
      <c r="K3258" s="37">
        <v>20356.979999999996</v>
      </c>
      <c r="L3258" s="37">
        <v>20356.979999999996</v>
      </c>
      <c r="M3258" s="37">
        <v>277662</v>
      </c>
      <c r="N3258" s="37">
        <v>20356.979999999996</v>
      </c>
      <c r="O3258" s="37"/>
      <c r="P3258" s="37"/>
      <c r="Q3258" s="37"/>
      <c r="R3258" s="37"/>
      <c r="S3258" s="37"/>
    </row>
    <row r="3259" spans="2:19">
      <c r="B3259" s="6">
        <v>1996</v>
      </c>
      <c r="C3259" s="37"/>
      <c r="D3259" s="37"/>
      <c r="E3259" s="37"/>
      <c r="F3259" s="37"/>
      <c r="G3259" s="37"/>
      <c r="H3259" s="37">
        <v>306449</v>
      </c>
      <c r="I3259" s="37">
        <v>306449</v>
      </c>
      <c r="J3259" s="37">
        <v>306449</v>
      </c>
      <c r="K3259" s="37">
        <v>22733.980000000003</v>
      </c>
      <c r="L3259" s="37">
        <v>22733.980000000003</v>
      </c>
      <c r="M3259" s="37">
        <v>22733.979999999981</v>
      </c>
      <c r="N3259" s="37">
        <v>22733.980000000003</v>
      </c>
      <c r="O3259" s="37"/>
      <c r="P3259" s="37"/>
      <c r="Q3259" s="37"/>
      <c r="R3259" s="37"/>
      <c r="S3259" s="37"/>
    </row>
    <row r="3260" spans="2:19">
      <c r="B3260" s="6">
        <v>1995</v>
      </c>
      <c r="C3260" s="37"/>
      <c r="D3260" s="37"/>
      <c r="E3260" s="37"/>
      <c r="F3260" s="37"/>
      <c r="G3260" s="37"/>
      <c r="H3260" s="37">
        <v>330391</v>
      </c>
      <c r="I3260" s="37">
        <v>330391</v>
      </c>
      <c r="J3260" s="37">
        <v>330391</v>
      </c>
      <c r="K3260" s="37">
        <v>49616.069999999992</v>
      </c>
      <c r="L3260" s="37">
        <v>49616.069999999992</v>
      </c>
      <c r="M3260" s="37">
        <v>49616.070000000007</v>
      </c>
      <c r="N3260" s="37">
        <v>49616.069999999992</v>
      </c>
      <c r="O3260" s="37"/>
      <c r="P3260" s="37"/>
      <c r="Q3260" s="37"/>
      <c r="R3260" s="37"/>
      <c r="S3260" s="37"/>
    </row>
    <row r="3261" spans="2:19">
      <c r="B3261" s="6">
        <v>1994</v>
      </c>
      <c r="C3261" s="37"/>
      <c r="D3261" s="37"/>
      <c r="E3261" s="37"/>
      <c r="F3261" s="37"/>
      <c r="G3261" s="37"/>
      <c r="H3261" s="37">
        <v>338839</v>
      </c>
      <c r="I3261" s="37">
        <v>338839</v>
      </c>
      <c r="J3261" s="37">
        <v>338839</v>
      </c>
      <c r="K3261" s="37">
        <v>60460.36</v>
      </c>
      <c r="L3261" s="37">
        <v>60460.36</v>
      </c>
      <c r="M3261" s="37">
        <v>60460.359999999986</v>
      </c>
      <c r="N3261" s="37">
        <v>60460.36</v>
      </c>
      <c r="O3261" s="37"/>
      <c r="P3261" s="37"/>
      <c r="Q3261" s="37"/>
      <c r="R3261" s="37"/>
      <c r="S3261" s="37"/>
    </row>
    <row r="3262" spans="2:19">
      <c r="B3262" s="6">
        <v>1993</v>
      </c>
      <c r="C3262" s="37"/>
      <c r="D3262" s="37"/>
      <c r="E3262" s="37"/>
      <c r="F3262" s="37"/>
      <c r="G3262" s="37"/>
      <c r="H3262" s="37">
        <v>361738</v>
      </c>
      <c r="I3262" s="37">
        <v>361738</v>
      </c>
      <c r="J3262" s="37">
        <v>361738</v>
      </c>
      <c r="K3262" s="37"/>
      <c r="L3262" s="37"/>
      <c r="M3262" s="37"/>
      <c r="N3262" s="37"/>
      <c r="O3262" s="37"/>
      <c r="P3262" s="37"/>
      <c r="Q3262" s="37"/>
      <c r="R3262" s="37"/>
      <c r="S3262" s="37"/>
    </row>
    <row r="3263" spans="2:19">
      <c r="B3263" s="6">
        <v>1992</v>
      </c>
      <c r="C3263" s="37"/>
      <c r="D3263" s="37"/>
      <c r="E3263" s="37"/>
      <c r="F3263" s="37"/>
      <c r="G3263" s="37"/>
      <c r="H3263" s="37">
        <v>475897</v>
      </c>
      <c r="I3263" s="37">
        <v>475897</v>
      </c>
      <c r="J3263" s="37">
        <v>475897</v>
      </c>
      <c r="K3263" s="37"/>
      <c r="L3263" s="37"/>
      <c r="M3263" s="37"/>
      <c r="N3263" s="37"/>
      <c r="O3263" s="37"/>
      <c r="P3263" s="37"/>
      <c r="Q3263" s="37"/>
      <c r="R3263" s="37"/>
      <c r="S3263" s="37"/>
    </row>
    <row r="3264" spans="2:19">
      <c r="B3264" s="6">
        <v>1991</v>
      </c>
      <c r="C3264" s="37"/>
      <c r="D3264" s="37"/>
      <c r="E3264" s="37"/>
      <c r="F3264" s="37"/>
      <c r="G3264" s="37"/>
      <c r="H3264" s="37">
        <v>390180</v>
      </c>
      <c r="I3264" s="37">
        <v>390180</v>
      </c>
      <c r="J3264" s="37">
        <v>390180</v>
      </c>
      <c r="K3264" s="37"/>
      <c r="L3264" s="37"/>
      <c r="M3264" s="37"/>
      <c r="N3264" s="37"/>
      <c r="O3264" s="37"/>
      <c r="P3264" s="37"/>
      <c r="Q3264" s="37"/>
      <c r="R3264" s="37"/>
      <c r="S3264" s="37"/>
    </row>
    <row r="3265" spans="2:19">
      <c r="B3265" s="6">
        <v>1990</v>
      </c>
      <c r="C3265" s="37"/>
      <c r="D3265" s="37"/>
      <c r="E3265" s="37"/>
      <c r="F3265" s="37"/>
      <c r="G3265" s="37"/>
      <c r="H3265" s="37">
        <v>265645</v>
      </c>
      <c r="I3265" s="37">
        <v>265645</v>
      </c>
      <c r="J3265" s="37">
        <v>265645</v>
      </c>
      <c r="K3265" s="37">
        <v>10004.450000000001</v>
      </c>
      <c r="L3265" s="37">
        <v>10004.450000000001</v>
      </c>
      <c r="M3265" s="37">
        <v>10004.450000000012</v>
      </c>
      <c r="N3265" s="37">
        <v>10004.450000000001</v>
      </c>
      <c r="O3265" s="37"/>
      <c r="P3265" s="37"/>
      <c r="Q3265" s="37"/>
      <c r="R3265" s="37"/>
      <c r="S3265" s="37"/>
    </row>
    <row r="3266" spans="2:19">
      <c r="B3266" s="6">
        <v>1989</v>
      </c>
      <c r="C3266" s="37"/>
      <c r="D3266" s="37"/>
      <c r="E3266" s="37"/>
      <c r="F3266" s="37"/>
      <c r="G3266" s="37"/>
      <c r="H3266" s="37">
        <v>221672</v>
      </c>
      <c r="I3266" s="37">
        <v>221672</v>
      </c>
      <c r="J3266" s="37">
        <v>221672</v>
      </c>
      <c r="K3266" s="37"/>
      <c r="L3266" s="37"/>
      <c r="M3266" s="37"/>
      <c r="N3266" s="37"/>
      <c r="O3266" s="37"/>
      <c r="P3266" s="37"/>
      <c r="Q3266" s="37"/>
      <c r="R3266" s="37"/>
      <c r="S3266" s="37"/>
    </row>
    <row r="3267" spans="2:19">
      <c r="B3267" s="6">
        <v>1988</v>
      </c>
      <c r="C3267" s="37"/>
      <c r="D3267" s="37"/>
      <c r="E3267" s="37"/>
      <c r="F3267" s="37"/>
      <c r="G3267" s="37"/>
      <c r="H3267" s="37">
        <v>167327</v>
      </c>
      <c r="I3267" s="37">
        <v>167327</v>
      </c>
      <c r="J3267" s="37">
        <v>167327</v>
      </c>
      <c r="K3267" s="37"/>
      <c r="L3267" s="37"/>
      <c r="M3267" s="37"/>
      <c r="N3267" s="37"/>
      <c r="O3267" s="37"/>
      <c r="P3267" s="37"/>
      <c r="Q3267" s="37"/>
      <c r="R3267" s="37"/>
      <c r="S3267" s="37"/>
    </row>
    <row r="3268" spans="2:19">
      <c r="B3268" s="6">
        <v>1987</v>
      </c>
      <c r="C3268" s="37"/>
      <c r="D3268" s="37"/>
      <c r="E3268" s="37"/>
      <c r="F3268" s="37"/>
      <c r="G3268" s="37"/>
      <c r="H3268" s="37">
        <v>227908</v>
      </c>
      <c r="I3268" s="37">
        <v>227908</v>
      </c>
      <c r="J3268" s="37">
        <v>227908</v>
      </c>
      <c r="K3268" s="37"/>
      <c r="L3268" s="37"/>
      <c r="M3268" s="37"/>
      <c r="N3268" s="37"/>
      <c r="O3268" s="37"/>
      <c r="P3268" s="37"/>
      <c r="Q3268" s="37"/>
      <c r="R3268" s="37"/>
      <c r="S3268" s="37"/>
    </row>
    <row r="3269" spans="2:19">
      <c r="B3269" s="6">
        <v>1986</v>
      </c>
      <c r="C3269" s="37"/>
      <c r="D3269" s="37"/>
      <c r="E3269" s="37"/>
      <c r="F3269" s="37"/>
      <c r="G3269" s="37"/>
      <c r="H3269" s="37">
        <v>249559</v>
      </c>
      <c r="I3269" s="37">
        <v>249559</v>
      </c>
      <c r="J3269" s="37">
        <v>249559</v>
      </c>
      <c r="K3269" s="37">
        <v>3204.78</v>
      </c>
      <c r="L3269" s="37">
        <v>3204.78</v>
      </c>
      <c r="M3269" s="37">
        <v>3204.7799999999988</v>
      </c>
      <c r="N3269" s="37">
        <v>3204.78</v>
      </c>
      <c r="O3269" s="37"/>
      <c r="P3269" s="37"/>
      <c r="Q3269" s="37"/>
      <c r="R3269" s="37"/>
      <c r="S3269" s="37"/>
    </row>
    <row r="3270" spans="2:19">
      <c r="B3270" s="6">
        <v>1985</v>
      </c>
      <c r="C3270" s="37"/>
      <c r="D3270" s="37"/>
      <c r="E3270" s="37"/>
      <c r="F3270" s="37"/>
      <c r="G3270" s="37"/>
      <c r="H3270" s="37">
        <v>319407</v>
      </c>
      <c r="I3270" s="37">
        <v>319407</v>
      </c>
      <c r="J3270" s="37">
        <v>319407</v>
      </c>
      <c r="K3270" s="37"/>
      <c r="L3270" s="37"/>
      <c r="M3270" s="37"/>
      <c r="N3270" s="37"/>
      <c r="O3270" s="37"/>
      <c r="P3270" s="37"/>
      <c r="Q3270" s="37"/>
      <c r="R3270" s="37"/>
      <c r="S3270" s="37"/>
    </row>
    <row r="3271" spans="2:19">
      <c r="B3271" s="6">
        <v>1984</v>
      </c>
      <c r="C3271" s="37"/>
      <c r="D3271" s="37"/>
      <c r="E3271" s="37"/>
      <c r="F3271" s="37"/>
      <c r="G3271" s="37"/>
      <c r="H3271" s="37">
        <v>264483</v>
      </c>
      <c r="I3271" s="37">
        <v>264483</v>
      </c>
      <c r="J3271" s="37">
        <v>264483</v>
      </c>
      <c r="K3271" s="37"/>
      <c r="L3271" s="37"/>
      <c r="M3271" s="37"/>
      <c r="N3271" s="37"/>
      <c r="O3271" s="37"/>
      <c r="P3271" s="37"/>
      <c r="Q3271" s="37"/>
      <c r="R3271" s="37"/>
      <c r="S3271" s="37"/>
    </row>
    <row r="3272" spans="2:19">
      <c r="B3272" s="6">
        <v>1983</v>
      </c>
      <c r="C3272" s="37"/>
      <c r="D3272" s="37"/>
      <c r="E3272" s="37"/>
      <c r="F3272" s="37"/>
      <c r="G3272" s="37"/>
      <c r="H3272" s="37">
        <v>263386</v>
      </c>
      <c r="I3272" s="37">
        <v>263386</v>
      </c>
      <c r="J3272" s="37">
        <v>263386</v>
      </c>
      <c r="K3272" s="37">
        <v>9934.92</v>
      </c>
      <c r="L3272" s="37">
        <v>9934.92</v>
      </c>
      <c r="M3272" s="37">
        <v>9934.9200000000128</v>
      </c>
      <c r="N3272" s="37">
        <v>9934.92</v>
      </c>
      <c r="O3272" s="37"/>
      <c r="P3272" s="37"/>
      <c r="Q3272" s="37"/>
      <c r="R3272" s="37"/>
      <c r="S3272" s="37"/>
    </row>
    <row r="3273" spans="2:19">
      <c r="B3273" s="6">
        <v>1982</v>
      </c>
      <c r="C3273" s="37"/>
      <c r="D3273" s="37"/>
      <c r="E3273" s="37"/>
      <c r="F3273" s="37"/>
      <c r="G3273" s="37"/>
      <c r="H3273" s="37">
        <v>166256</v>
      </c>
      <c r="I3273" s="37">
        <v>166256</v>
      </c>
      <c r="J3273" s="37">
        <v>166256</v>
      </c>
      <c r="K3273" s="37">
        <v>91400</v>
      </c>
      <c r="L3273" s="37">
        <v>91400</v>
      </c>
      <c r="M3273" s="37">
        <v>91400</v>
      </c>
      <c r="N3273" s="37">
        <v>91400</v>
      </c>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6680445.04</v>
      </c>
      <c r="I3326" s="11">
        <f>SUM(I3239:I3325)</f>
        <v>7054842.5099999998</v>
      </c>
      <c r="J3326" s="11">
        <f t="shared" ref="J3326" si="65">SUM(J3239:J3325)</f>
        <v>7074535.8799999999</v>
      </c>
      <c r="K3326" s="11">
        <f>SUM(K3239:K3325)</f>
        <v>1691109.5200000003</v>
      </c>
      <c r="L3326" s="11">
        <f t="shared" ref="L3326" si="66">SUM(L3239:L3325)</f>
        <v>1728587.16</v>
      </c>
      <c r="M3326" s="11">
        <f>SUM(M3239:M3325)</f>
        <v>3065761.7199999997</v>
      </c>
      <c r="N3326" s="11">
        <f>SUM(N3234:N3325)</f>
        <v>1317064.08</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v>3274</v>
      </c>
      <c r="K3441" s="37">
        <v>3274</v>
      </c>
      <c r="L3441" s="37">
        <v>3274</v>
      </c>
      <c r="M3441" s="37">
        <v>4887.3189719025941</v>
      </c>
      <c r="N3441" s="37">
        <v>4887.3189719025941</v>
      </c>
      <c r="O3441" s="37">
        <v>4887.3189719025941</v>
      </c>
      <c r="P3441" s="37">
        <v>4887.3189719025941</v>
      </c>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v>99120.07</v>
      </c>
      <c r="D3445" s="37">
        <v>99120.07</v>
      </c>
      <c r="E3445" s="37">
        <v>99120.07</v>
      </c>
      <c r="F3445" s="37">
        <v>99120.07</v>
      </c>
      <c r="G3445" s="37">
        <v>99120.07</v>
      </c>
      <c r="H3445" s="37">
        <v>99120.07</v>
      </c>
      <c r="I3445" s="37">
        <v>99120.07</v>
      </c>
      <c r="J3445" s="37">
        <v>99120</v>
      </c>
      <c r="K3445" s="37">
        <v>99120</v>
      </c>
      <c r="L3445" s="37">
        <v>99120</v>
      </c>
      <c r="M3445" s="37">
        <v>99120</v>
      </c>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v>26515.38</v>
      </c>
      <c r="D3447" s="37">
        <v>26515.38</v>
      </c>
      <c r="E3447" s="37">
        <v>26515.38</v>
      </c>
      <c r="F3447" s="37">
        <v>26515.38</v>
      </c>
      <c r="G3447" s="37">
        <v>26515.38</v>
      </c>
      <c r="H3447" s="37">
        <v>26515.38</v>
      </c>
      <c r="I3447" s="37">
        <v>26515.38</v>
      </c>
      <c r="J3447" s="37">
        <v>26515.38</v>
      </c>
      <c r="K3447" s="37">
        <v>26515.38</v>
      </c>
      <c r="L3447" s="37">
        <v>26515.38</v>
      </c>
      <c r="M3447" s="37">
        <v>26515.38</v>
      </c>
      <c r="N3447" s="37">
        <v>26515.38</v>
      </c>
      <c r="O3447" s="37">
        <v>26515.38</v>
      </c>
      <c r="P3447" s="37">
        <v>26515.38</v>
      </c>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v>12122.67</v>
      </c>
      <c r="K3457" s="37">
        <v>12122.67</v>
      </c>
      <c r="L3457" s="37">
        <v>12122.67</v>
      </c>
      <c r="M3457" s="37">
        <v>12122.67</v>
      </c>
      <c r="N3457" s="37">
        <v>12122.67</v>
      </c>
      <c r="O3457" s="37">
        <v>12122.67</v>
      </c>
      <c r="P3457" s="37">
        <v>12122.67</v>
      </c>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125635.45000000001</v>
      </c>
      <c r="D3516" s="11">
        <f>SUM(D3438:D3515)</f>
        <v>125635.45000000001</v>
      </c>
      <c r="E3516" s="11">
        <f>SUM(E3437:E3515)</f>
        <v>125635.45000000001</v>
      </c>
      <c r="F3516" s="11">
        <f>SUM(F3436:F3515)</f>
        <v>125635.45000000001</v>
      </c>
      <c r="G3516" s="11">
        <f>SUM(G3435:G3515)</f>
        <v>125635.45000000001</v>
      </c>
      <c r="H3516" s="11">
        <f>SUM(H3429:H3515)</f>
        <v>125635.45000000001</v>
      </c>
      <c r="I3516" s="11">
        <f>SUM(I3429:I3515)</f>
        <v>125635.45000000001</v>
      </c>
      <c r="J3516" s="11">
        <f t="shared" ref="J3516" si="69">SUM(J3429:J3515)</f>
        <v>141032.05000000002</v>
      </c>
      <c r="K3516" s="11">
        <f>SUM(K3429:K3515)</f>
        <v>141032.05000000002</v>
      </c>
      <c r="L3516" s="11">
        <f t="shared" ref="L3516" si="70">SUM(L3429:L3515)</f>
        <v>141032.05000000002</v>
      </c>
      <c r="M3516" s="11">
        <f>SUM(M3429:M3515)</f>
        <v>142645.36897190262</v>
      </c>
      <c r="N3516" s="11">
        <f>SUM(N3424:N3515)</f>
        <v>43525.368971902593</v>
      </c>
      <c r="O3516" s="11">
        <f>SUM(O3424:O3515)</f>
        <v>43525.368971902593</v>
      </c>
      <c r="P3516" s="11">
        <f>SUM(P3424:P3515)</f>
        <v>43525.368971902593</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2024-08-09T05:54:32Z</dcterms:modified>
</cp:coreProperties>
</file>